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aivers\ABAWD waiver\2017\extension\"/>
    </mc:Choice>
  </mc:AlternateContent>
  <bookViews>
    <workbookView xWindow="0" yWindow="0" windowWidth="7815" windowHeight="5415" tabRatio="596"/>
  </bookViews>
  <sheets>
    <sheet name="Summary" sheetId="11" r:id="rId1"/>
    <sheet name="National" sheetId="18" r:id="rId2"/>
    <sheet name="Step 1" sheetId="20" r:id="rId3"/>
    <sheet name="Step 2" sheetId="22" r:id="rId4"/>
    <sheet name="Step 3" sheetId="21" r:id="rId5"/>
    <sheet name="Step 4" sheetId="23" r:id="rId6"/>
  </sheets>
  <definedNames>
    <definedName name="_xlnm._FilterDatabase" localSheetId="2" hidden="1">'Step 1'!$A$2:$BU$81</definedName>
    <definedName name="_xlnm._FilterDatabase" localSheetId="3" hidden="1">'Step 2'!$A$2:$BU$81</definedName>
    <definedName name="_xlnm._FilterDatabase" localSheetId="4" hidden="1">'Step 3'!$A$2:$AK$81</definedName>
    <definedName name="_xlnm._FilterDatabase" localSheetId="5" hidden="1">'Step 4'!$A$1:$G$81</definedName>
    <definedName name="_xlnm._FilterDatabase" localSheetId="0" hidden="1">Summary!$A$19:$L$99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B3" i="23" l="1"/>
  <c r="C3" i="23"/>
  <c r="D3" i="23"/>
  <c r="E3" i="23"/>
  <c r="F3" i="23"/>
  <c r="G3" i="23"/>
  <c r="B4" i="23"/>
  <c r="C4" i="23"/>
  <c r="D4" i="23"/>
  <c r="E4" i="23"/>
  <c r="F4" i="23"/>
  <c r="G4" i="23"/>
  <c r="B5" i="23"/>
  <c r="C5" i="23"/>
  <c r="D5" i="23"/>
  <c r="E5" i="23"/>
  <c r="F5" i="23"/>
  <c r="G5" i="23"/>
  <c r="B6" i="23"/>
  <c r="C6" i="23"/>
  <c r="D6" i="23"/>
  <c r="E6" i="23"/>
  <c r="F6" i="23"/>
  <c r="G6" i="23"/>
  <c r="B7" i="23"/>
  <c r="C7" i="23"/>
  <c r="D7" i="23"/>
  <c r="E7" i="23"/>
  <c r="F7" i="23"/>
  <c r="G7" i="23"/>
  <c r="B8" i="23"/>
  <c r="C8" i="23"/>
  <c r="D8" i="23"/>
  <c r="E8" i="23"/>
  <c r="F8" i="23"/>
  <c r="G8" i="23"/>
  <c r="B9" i="23"/>
  <c r="C9" i="23"/>
  <c r="D9" i="23"/>
  <c r="E9" i="23"/>
  <c r="F9" i="23"/>
  <c r="G9" i="23"/>
  <c r="B10" i="23"/>
  <c r="C10" i="23"/>
  <c r="D10" i="23"/>
  <c r="E10" i="23"/>
  <c r="F10" i="23"/>
  <c r="G10" i="23"/>
  <c r="B11" i="23"/>
  <c r="C11" i="23"/>
  <c r="D11" i="23"/>
  <c r="E11" i="23"/>
  <c r="F11" i="23"/>
  <c r="G11" i="23"/>
  <c r="B12" i="23"/>
  <c r="C12" i="23"/>
  <c r="D12" i="23"/>
  <c r="E12" i="23"/>
  <c r="F12" i="23"/>
  <c r="G12" i="23"/>
  <c r="B13" i="23"/>
  <c r="C13" i="23"/>
  <c r="D13" i="23"/>
  <c r="E13" i="23"/>
  <c r="F13" i="23"/>
  <c r="G13" i="23"/>
  <c r="B14" i="23"/>
  <c r="C14" i="23"/>
  <c r="D14" i="23"/>
  <c r="E14" i="23"/>
  <c r="F14" i="23"/>
  <c r="G14" i="23"/>
  <c r="B15" i="23"/>
  <c r="C15" i="23"/>
  <c r="D15" i="23"/>
  <c r="E15" i="23"/>
  <c r="F15" i="23"/>
  <c r="G15" i="23"/>
  <c r="B16" i="23"/>
  <c r="C16" i="23"/>
  <c r="D16" i="23"/>
  <c r="E16" i="23"/>
  <c r="F16" i="23"/>
  <c r="G16" i="23"/>
  <c r="B17" i="23"/>
  <c r="C17" i="23"/>
  <c r="D17" i="23"/>
  <c r="E17" i="23"/>
  <c r="F17" i="23"/>
  <c r="G17" i="23"/>
  <c r="B18" i="23"/>
  <c r="C18" i="23"/>
  <c r="D18" i="23"/>
  <c r="E18" i="23"/>
  <c r="F18" i="23"/>
  <c r="G18" i="23"/>
  <c r="B19" i="23"/>
  <c r="C19" i="23"/>
  <c r="D19" i="23"/>
  <c r="E19" i="23"/>
  <c r="F19" i="23"/>
  <c r="G19" i="23"/>
  <c r="B20" i="23"/>
  <c r="C20" i="23"/>
  <c r="D20" i="23"/>
  <c r="E20" i="23"/>
  <c r="F20" i="23"/>
  <c r="G20" i="23"/>
  <c r="B21" i="23"/>
  <c r="C21" i="23"/>
  <c r="D21" i="23"/>
  <c r="E21" i="23"/>
  <c r="F21" i="23"/>
  <c r="G21" i="23"/>
  <c r="B22" i="23"/>
  <c r="C22" i="23"/>
  <c r="D22" i="23"/>
  <c r="E22" i="23"/>
  <c r="F22" i="23"/>
  <c r="G22" i="23"/>
  <c r="B23" i="23"/>
  <c r="C23" i="23"/>
  <c r="D23" i="23"/>
  <c r="E23" i="23"/>
  <c r="F23" i="23"/>
  <c r="G23" i="23"/>
  <c r="B24" i="23"/>
  <c r="C24" i="23"/>
  <c r="D24" i="23"/>
  <c r="E24" i="23"/>
  <c r="F24" i="23"/>
  <c r="G24" i="23"/>
  <c r="B25" i="23"/>
  <c r="C25" i="23"/>
  <c r="D25" i="23"/>
  <c r="E25" i="23"/>
  <c r="F25" i="23"/>
  <c r="G25" i="23"/>
  <c r="B26" i="23"/>
  <c r="C26" i="23"/>
  <c r="D26" i="23"/>
  <c r="E26" i="23"/>
  <c r="F26" i="23"/>
  <c r="G26" i="23"/>
  <c r="B27" i="23"/>
  <c r="C27" i="23"/>
  <c r="D27" i="23"/>
  <c r="E27" i="23"/>
  <c r="F27" i="23"/>
  <c r="G27" i="23"/>
  <c r="B28" i="23"/>
  <c r="C28" i="23"/>
  <c r="D28" i="23"/>
  <c r="E28" i="23"/>
  <c r="F28" i="23"/>
  <c r="G28" i="23"/>
  <c r="B29" i="23"/>
  <c r="C29" i="23"/>
  <c r="D29" i="23"/>
  <c r="E29" i="23"/>
  <c r="F29" i="23"/>
  <c r="G29" i="23"/>
  <c r="B30" i="23"/>
  <c r="C30" i="23"/>
  <c r="D30" i="23"/>
  <c r="E30" i="23"/>
  <c r="F30" i="23"/>
  <c r="G30" i="23"/>
  <c r="B31" i="23"/>
  <c r="C31" i="23"/>
  <c r="D31" i="23"/>
  <c r="E31" i="23"/>
  <c r="F31" i="23"/>
  <c r="G31" i="23"/>
  <c r="B32" i="23"/>
  <c r="C32" i="23"/>
  <c r="D32" i="23"/>
  <c r="E32" i="23"/>
  <c r="F32" i="23"/>
  <c r="G32" i="23"/>
  <c r="B33" i="23"/>
  <c r="C33" i="23"/>
  <c r="D33" i="23"/>
  <c r="E33" i="23"/>
  <c r="F33" i="23"/>
  <c r="G33" i="23"/>
  <c r="B34" i="23"/>
  <c r="C34" i="23"/>
  <c r="D34" i="23"/>
  <c r="E34" i="23"/>
  <c r="F34" i="23"/>
  <c r="G34" i="23"/>
  <c r="B35" i="23"/>
  <c r="C35" i="23"/>
  <c r="D35" i="23"/>
  <c r="E35" i="23"/>
  <c r="F35" i="23"/>
  <c r="G35" i="23"/>
  <c r="B36" i="23"/>
  <c r="C36" i="23"/>
  <c r="D36" i="23"/>
  <c r="E36" i="23"/>
  <c r="F36" i="23"/>
  <c r="G36" i="23"/>
  <c r="B37" i="23"/>
  <c r="C37" i="23"/>
  <c r="D37" i="23"/>
  <c r="E37" i="23"/>
  <c r="F37" i="23"/>
  <c r="G37" i="23"/>
  <c r="B38" i="23"/>
  <c r="C38" i="23"/>
  <c r="D38" i="23"/>
  <c r="E38" i="23"/>
  <c r="F38" i="23"/>
  <c r="G38" i="23"/>
  <c r="B39" i="23"/>
  <c r="C39" i="23"/>
  <c r="D39" i="23"/>
  <c r="E39" i="23"/>
  <c r="F39" i="23"/>
  <c r="G39" i="23"/>
  <c r="B40" i="23"/>
  <c r="C40" i="23"/>
  <c r="D40" i="23"/>
  <c r="E40" i="23"/>
  <c r="F40" i="23"/>
  <c r="G40" i="23"/>
  <c r="B41" i="23"/>
  <c r="C41" i="23"/>
  <c r="D41" i="23"/>
  <c r="E41" i="23"/>
  <c r="F41" i="23"/>
  <c r="G41" i="23"/>
  <c r="B42" i="23"/>
  <c r="C42" i="23"/>
  <c r="D42" i="23"/>
  <c r="E42" i="23"/>
  <c r="F42" i="23"/>
  <c r="G42" i="23"/>
  <c r="B43" i="23"/>
  <c r="C43" i="23"/>
  <c r="D43" i="23"/>
  <c r="E43" i="23"/>
  <c r="F43" i="23"/>
  <c r="G43" i="23"/>
  <c r="B44" i="23"/>
  <c r="C44" i="23"/>
  <c r="D44" i="23"/>
  <c r="E44" i="23"/>
  <c r="F44" i="23"/>
  <c r="G44" i="23"/>
  <c r="B45" i="23"/>
  <c r="C45" i="23"/>
  <c r="D45" i="23"/>
  <c r="E45" i="23"/>
  <c r="F45" i="23"/>
  <c r="G45" i="23"/>
  <c r="B46" i="23"/>
  <c r="C46" i="23"/>
  <c r="D46" i="23"/>
  <c r="E46" i="23"/>
  <c r="F46" i="23"/>
  <c r="G46" i="23"/>
  <c r="B47" i="23"/>
  <c r="C47" i="23"/>
  <c r="D47" i="23"/>
  <c r="E47" i="23"/>
  <c r="F47" i="23"/>
  <c r="G47" i="23"/>
  <c r="B48" i="23"/>
  <c r="C48" i="23"/>
  <c r="D48" i="23"/>
  <c r="E48" i="23"/>
  <c r="F48" i="23"/>
  <c r="G48" i="23"/>
  <c r="B49" i="23"/>
  <c r="C49" i="23"/>
  <c r="D49" i="23"/>
  <c r="E49" i="23"/>
  <c r="F49" i="23"/>
  <c r="G49" i="23"/>
  <c r="B50" i="23"/>
  <c r="C50" i="23"/>
  <c r="D50" i="23"/>
  <c r="E50" i="23"/>
  <c r="F50" i="23"/>
  <c r="G50" i="23"/>
  <c r="B51" i="23"/>
  <c r="C51" i="23"/>
  <c r="D51" i="23"/>
  <c r="E51" i="23"/>
  <c r="F51" i="23"/>
  <c r="G51" i="23"/>
  <c r="B52" i="23"/>
  <c r="C52" i="23"/>
  <c r="D52" i="23"/>
  <c r="E52" i="23"/>
  <c r="F52" i="23"/>
  <c r="G52" i="23"/>
  <c r="B53" i="23"/>
  <c r="C53" i="23"/>
  <c r="D53" i="23"/>
  <c r="E53" i="23"/>
  <c r="F53" i="23"/>
  <c r="G53" i="23"/>
  <c r="B54" i="23"/>
  <c r="C54" i="23"/>
  <c r="D54" i="23"/>
  <c r="E54" i="23"/>
  <c r="F54" i="23"/>
  <c r="G54" i="23"/>
  <c r="B55" i="23"/>
  <c r="C55" i="23"/>
  <c r="D55" i="23"/>
  <c r="E55" i="23"/>
  <c r="F55" i="23"/>
  <c r="G55" i="23"/>
  <c r="B56" i="23"/>
  <c r="C56" i="23"/>
  <c r="D56" i="23"/>
  <c r="E56" i="23"/>
  <c r="F56" i="23"/>
  <c r="G56" i="23"/>
  <c r="B57" i="23"/>
  <c r="C57" i="23"/>
  <c r="D57" i="23"/>
  <c r="E57" i="23"/>
  <c r="F57" i="23"/>
  <c r="G57" i="23"/>
  <c r="B58" i="23"/>
  <c r="C58" i="23"/>
  <c r="D58" i="23"/>
  <c r="E58" i="23"/>
  <c r="F58" i="23"/>
  <c r="G58" i="23"/>
  <c r="B59" i="23"/>
  <c r="C59" i="23"/>
  <c r="D59" i="23"/>
  <c r="E59" i="23"/>
  <c r="F59" i="23"/>
  <c r="G59" i="23"/>
  <c r="B60" i="23"/>
  <c r="C60" i="23"/>
  <c r="D60" i="23"/>
  <c r="E60" i="23"/>
  <c r="F60" i="23"/>
  <c r="G60" i="23"/>
  <c r="B61" i="23"/>
  <c r="C61" i="23"/>
  <c r="D61" i="23"/>
  <c r="E61" i="23"/>
  <c r="F61" i="23"/>
  <c r="G61" i="23"/>
  <c r="B62" i="23"/>
  <c r="C62" i="23"/>
  <c r="D62" i="23"/>
  <c r="E62" i="23"/>
  <c r="F62" i="23"/>
  <c r="G62" i="23"/>
  <c r="B63" i="23"/>
  <c r="C63" i="23"/>
  <c r="D63" i="23"/>
  <c r="E63" i="23"/>
  <c r="F63" i="23"/>
  <c r="G63" i="23"/>
  <c r="B64" i="23"/>
  <c r="C64" i="23"/>
  <c r="D64" i="23"/>
  <c r="E64" i="23"/>
  <c r="F64" i="23"/>
  <c r="G64" i="23"/>
  <c r="B65" i="23"/>
  <c r="C65" i="23"/>
  <c r="D65" i="23"/>
  <c r="E65" i="23"/>
  <c r="F65" i="23"/>
  <c r="G65" i="23"/>
  <c r="B66" i="23"/>
  <c r="C66" i="23"/>
  <c r="D66" i="23"/>
  <c r="E66" i="23"/>
  <c r="F66" i="23"/>
  <c r="G66" i="23"/>
  <c r="B67" i="23"/>
  <c r="C67" i="23"/>
  <c r="D67" i="23"/>
  <c r="E67" i="23"/>
  <c r="F67" i="23"/>
  <c r="G67" i="23"/>
  <c r="B68" i="23"/>
  <c r="C68" i="23"/>
  <c r="D68" i="23"/>
  <c r="E68" i="23"/>
  <c r="F68" i="23"/>
  <c r="G68" i="23"/>
  <c r="B69" i="23"/>
  <c r="C69" i="23"/>
  <c r="D69" i="23"/>
  <c r="E69" i="23"/>
  <c r="F69" i="23"/>
  <c r="G69" i="23"/>
  <c r="B70" i="23"/>
  <c r="C70" i="23"/>
  <c r="D70" i="23"/>
  <c r="E70" i="23"/>
  <c r="F70" i="23"/>
  <c r="G70" i="23"/>
  <c r="B71" i="23"/>
  <c r="C71" i="23"/>
  <c r="D71" i="23"/>
  <c r="E71" i="23"/>
  <c r="F71" i="23"/>
  <c r="G71" i="23"/>
  <c r="B72" i="23"/>
  <c r="C72" i="23"/>
  <c r="D72" i="23"/>
  <c r="E72" i="23"/>
  <c r="F72" i="23"/>
  <c r="G72" i="23"/>
  <c r="B73" i="23"/>
  <c r="C73" i="23"/>
  <c r="D73" i="23"/>
  <c r="E73" i="23"/>
  <c r="F73" i="23"/>
  <c r="G73" i="23"/>
  <c r="B74" i="23"/>
  <c r="C74" i="23"/>
  <c r="D74" i="23"/>
  <c r="E74" i="23"/>
  <c r="F74" i="23"/>
  <c r="G74" i="23"/>
  <c r="B75" i="23"/>
  <c r="C75" i="23"/>
  <c r="D75" i="23"/>
  <c r="E75" i="23"/>
  <c r="F75" i="23"/>
  <c r="G75" i="23"/>
  <c r="B76" i="23"/>
  <c r="C76" i="23"/>
  <c r="D76" i="23"/>
  <c r="E76" i="23"/>
  <c r="F76" i="23"/>
  <c r="G76" i="23"/>
  <c r="B77" i="23"/>
  <c r="C77" i="23"/>
  <c r="D77" i="23"/>
  <c r="E77" i="23"/>
  <c r="F77" i="23"/>
  <c r="G77" i="23"/>
  <c r="B78" i="23"/>
  <c r="C78" i="23"/>
  <c r="D78" i="23"/>
  <c r="E78" i="23"/>
  <c r="F78" i="23"/>
  <c r="G78" i="23"/>
  <c r="B79" i="23"/>
  <c r="C79" i="23"/>
  <c r="D79" i="23"/>
  <c r="E79" i="23"/>
  <c r="F79" i="23"/>
  <c r="G79" i="23"/>
  <c r="B80" i="23"/>
  <c r="C80" i="23"/>
  <c r="D80" i="23"/>
  <c r="E80" i="23"/>
  <c r="F80" i="23"/>
  <c r="G80" i="23"/>
  <c r="B81" i="23"/>
  <c r="C81" i="23"/>
  <c r="D81" i="23"/>
  <c r="E81" i="23"/>
  <c r="F81" i="23"/>
  <c r="G81" i="23"/>
  <c r="B3" i="22"/>
  <c r="C3" i="22"/>
  <c r="D3" i="22"/>
  <c r="E3" i="22"/>
  <c r="F3" i="22"/>
  <c r="G3" i="22"/>
  <c r="B4" i="22"/>
  <c r="C4" i="22"/>
  <c r="D4" i="22"/>
  <c r="E4" i="22"/>
  <c r="F4" i="22"/>
  <c r="G4" i="22"/>
  <c r="B5" i="22"/>
  <c r="C5" i="22"/>
  <c r="D5" i="22"/>
  <c r="E5" i="22"/>
  <c r="F5" i="22"/>
  <c r="G5" i="22"/>
  <c r="B6" i="22"/>
  <c r="C6" i="22"/>
  <c r="D6" i="22"/>
  <c r="E6" i="22"/>
  <c r="F6" i="22"/>
  <c r="G6" i="22"/>
  <c r="B7" i="22"/>
  <c r="C7" i="22"/>
  <c r="D7" i="22"/>
  <c r="E7" i="22"/>
  <c r="F7" i="22"/>
  <c r="G7" i="22"/>
  <c r="B8" i="22"/>
  <c r="C8" i="22"/>
  <c r="D8" i="22"/>
  <c r="E8" i="22"/>
  <c r="F8" i="22"/>
  <c r="G8" i="22"/>
  <c r="B9" i="22"/>
  <c r="C9" i="22"/>
  <c r="D9" i="22"/>
  <c r="E9" i="22"/>
  <c r="F9" i="22"/>
  <c r="G9" i="22"/>
  <c r="B10" i="22"/>
  <c r="C10" i="22"/>
  <c r="D10" i="22"/>
  <c r="E10" i="22"/>
  <c r="F10" i="22"/>
  <c r="G10" i="22"/>
  <c r="B11" i="22"/>
  <c r="C11" i="22"/>
  <c r="D11" i="22"/>
  <c r="E11" i="22"/>
  <c r="F11" i="22"/>
  <c r="G11" i="22"/>
  <c r="B12" i="22"/>
  <c r="C12" i="22"/>
  <c r="D12" i="22"/>
  <c r="E12" i="22"/>
  <c r="F12" i="22"/>
  <c r="G12" i="22"/>
  <c r="B13" i="22"/>
  <c r="C13" i="22"/>
  <c r="D13" i="22"/>
  <c r="E13" i="22"/>
  <c r="F13" i="22"/>
  <c r="G13" i="22"/>
  <c r="B14" i="22"/>
  <c r="C14" i="22"/>
  <c r="D14" i="22"/>
  <c r="E14" i="22"/>
  <c r="F14" i="22"/>
  <c r="G14" i="22"/>
  <c r="B15" i="22"/>
  <c r="C15" i="22"/>
  <c r="D15" i="22"/>
  <c r="E15" i="22"/>
  <c r="F15" i="22"/>
  <c r="G15" i="22"/>
  <c r="B16" i="22"/>
  <c r="C16" i="22"/>
  <c r="D16" i="22"/>
  <c r="E16" i="22"/>
  <c r="F16" i="22"/>
  <c r="G16" i="22"/>
  <c r="B17" i="22"/>
  <c r="C17" i="22"/>
  <c r="D17" i="22"/>
  <c r="E17" i="22"/>
  <c r="F17" i="22"/>
  <c r="G17" i="22"/>
  <c r="B18" i="22"/>
  <c r="C18" i="22"/>
  <c r="D18" i="22"/>
  <c r="E18" i="22"/>
  <c r="F18" i="22"/>
  <c r="G18" i="22"/>
  <c r="B19" i="22"/>
  <c r="C19" i="22"/>
  <c r="D19" i="22"/>
  <c r="E19" i="22"/>
  <c r="F19" i="22"/>
  <c r="G19" i="22"/>
  <c r="B20" i="22"/>
  <c r="C20" i="22"/>
  <c r="D20" i="22"/>
  <c r="E20" i="22"/>
  <c r="F20" i="22"/>
  <c r="G20" i="22"/>
  <c r="B21" i="22"/>
  <c r="C21" i="22"/>
  <c r="D21" i="22"/>
  <c r="E21" i="22"/>
  <c r="F21" i="22"/>
  <c r="G21" i="22"/>
  <c r="B22" i="22"/>
  <c r="C22" i="22"/>
  <c r="D22" i="22"/>
  <c r="E22" i="22"/>
  <c r="F22" i="22"/>
  <c r="G22" i="22"/>
  <c r="B23" i="22"/>
  <c r="C23" i="22"/>
  <c r="D23" i="22"/>
  <c r="E23" i="22"/>
  <c r="F23" i="22"/>
  <c r="G23" i="22"/>
  <c r="B24" i="22"/>
  <c r="C24" i="22"/>
  <c r="D24" i="22"/>
  <c r="E24" i="22"/>
  <c r="F24" i="22"/>
  <c r="G24" i="22"/>
  <c r="B25" i="22"/>
  <c r="C25" i="22"/>
  <c r="D25" i="22"/>
  <c r="E25" i="22"/>
  <c r="F25" i="22"/>
  <c r="G25" i="22"/>
  <c r="B26" i="22"/>
  <c r="C26" i="22"/>
  <c r="D26" i="22"/>
  <c r="E26" i="22"/>
  <c r="F26" i="22"/>
  <c r="G26" i="22"/>
  <c r="B27" i="22"/>
  <c r="C27" i="22"/>
  <c r="D27" i="22"/>
  <c r="E27" i="22"/>
  <c r="F27" i="22"/>
  <c r="G27" i="22"/>
  <c r="B28" i="22"/>
  <c r="C28" i="22"/>
  <c r="D28" i="22"/>
  <c r="E28" i="22"/>
  <c r="F28" i="22"/>
  <c r="G28" i="22"/>
  <c r="B29" i="22"/>
  <c r="C29" i="22"/>
  <c r="D29" i="22"/>
  <c r="E29" i="22"/>
  <c r="F29" i="22"/>
  <c r="G29" i="22"/>
  <c r="B30" i="22"/>
  <c r="C30" i="22"/>
  <c r="D30" i="22"/>
  <c r="E30" i="22"/>
  <c r="F30" i="22"/>
  <c r="G30" i="22"/>
  <c r="B31" i="22"/>
  <c r="C31" i="22"/>
  <c r="D31" i="22"/>
  <c r="E31" i="22"/>
  <c r="F31" i="22"/>
  <c r="G31" i="22"/>
  <c r="B32" i="22"/>
  <c r="C32" i="22"/>
  <c r="D32" i="22"/>
  <c r="E32" i="22"/>
  <c r="F32" i="22"/>
  <c r="G32" i="22"/>
  <c r="B33" i="22"/>
  <c r="C33" i="22"/>
  <c r="D33" i="22"/>
  <c r="E33" i="22"/>
  <c r="F33" i="22"/>
  <c r="G33" i="22"/>
  <c r="B34" i="22"/>
  <c r="C34" i="22"/>
  <c r="D34" i="22"/>
  <c r="E34" i="22"/>
  <c r="F34" i="22"/>
  <c r="G34" i="22"/>
  <c r="B35" i="22"/>
  <c r="C35" i="22"/>
  <c r="D35" i="22"/>
  <c r="E35" i="22"/>
  <c r="F35" i="22"/>
  <c r="G35" i="22"/>
  <c r="B36" i="22"/>
  <c r="C36" i="22"/>
  <c r="D36" i="22"/>
  <c r="E36" i="22"/>
  <c r="F36" i="22"/>
  <c r="G36" i="22"/>
  <c r="B37" i="22"/>
  <c r="C37" i="22"/>
  <c r="D37" i="22"/>
  <c r="E37" i="22"/>
  <c r="F37" i="22"/>
  <c r="G37" i="22"/>
  <c r="B38" i="22"/>
  <c r="C38" i="22"/>
  <c r="D38" i="22"/>
  <c r="E38" i="22"/>
  <c r="F38" i="22"/>
  <c r="G38" i="22"/>
  <c r="B39" i="22"/>
  <c r="C39" i="22"/>
  <c r="D39" i="22"/>
  <c r="E39" i="22"/>
  <c r="F39" i="22"/>
  <c r="G39" i="22"/>
  <c r="B40" i="22"/>
  <c r="C40" i="22"/>
  <c r="D40" i="22"/>
  <c r="E40" i="22"/>
  <c r="F40" i="22"/>
  <c r="G40" i="22"/>
  <c r="B41" i="22"/>
  <c r="C41" i="22"/>
  <c r="D41" i="22"/>
  <c r="E41" i="22"/>
  <c r="F41" i="22"/>
  <c r="G41" i="22"/>
  <c r="B42" i="22"/>
  <c r="C42" i="22"/>
  <c r="D42" i="22"/>
  <c r="E42" i="22"/>
  <c r="F42" i="22"/>
  <c r="G42" i="22"/>
  <c r="B43" i="22"/>
  <c r="C43" i="22"/>
  <c r="D43" i="22"/>
  <c r="E43" i="22"/>
  <c r="F43" i="22"/>
  <c r="G43" i="22"/>
  <c r="B44" i="22"/>
  <c r="C44" i="22"/>
  <c r="D44" i="22"/>
  <c r="E44" i="22"/>
  <c r="F44" i="22"/>
  <c r="G44" i="22"/>
  <c r="B45" i="22"/>
  <c r="C45" i="22"/>
  <c r="D45" i="22"/>
  <c r="E45" i="22"/>
  <c r="F45" i="22"/>
  <c r="G45" i="22"/>
  <c r="B46" i="22"/>
  <c r="C46" i="22"/>
  <c r="D46" i="22"/>
  <c r="E46" i="22"/>
  <c r="F46" i="22"/>
  <c r="G46" i="22"/>
  <c r="B47" i="22"/>
  <c r="C47" i="22"/>
  <c r="D47" i="22"/>
  <c r="E47" i="22"/>
  <c r="F47" i="22"/>
  <c r="G47" i="22"/>
  <c r="B48" i="22"/>
  <c r="C48" i="22"/>
  <c r="D48" i="22"/>
  <c r="E48" i="22"/>
  <c r="F48" i="22"/>
  <c r="G48" i="22"/>
  <c r="B49" i="22"/>
  <c r="C49" i="22"/>
  <c r="D49" i="22"/>
  <c r="E49" i="22"/>
  <c r="F49" i="22"/>
  <c r="G49" i="22"/>
  <c r="B50" i="22"/>
  <c r="C50" i="22"/>
  <c r="D50" i="22"/>
  <c r="E50" i="22"/>
  <c r="F50" i="22"/>
  <c r="G50" i="22"/>
  <c r="B51" i="22"/>
  <c r="C51" i="22"/>
  <c r="D51" i="22"/>
  <c r="E51" i="22"/>
  <c r="F51" i="22"/>
  <c r="G51" i="22"/>
  <c r="B52" i="22"/>
  <c r="C52" i="22"/>
  <c r="D52" i="22"/>
  <c r="E52" i="22"/>
  <c r="F52" i="22"/>
  <c r="G52" i="22"/>
  <c r="B53" i="22"/>
  <c r="C53" i="22"/>
  <c r="D53" i="22"/>
  <c r="E53" i="22"/>
  <c r="F53" i="22"/>
  <c r="G53" i="22"/>
  <c r="B54" i="22"/>
  <c r="C54" i="22"/>
  <c r="D54" i="22"/>
  <c r="E54" i="22"/>
  <c r="F54" i="22"/>
  <c r="G54" i="22"/>
  <c r="B55" i="22"/>
  <c r="C55" i="22"/>
  <c r="D55" i="22"/>
  <c r="E55" i="22"/>
  <c r="F55" i="22"/>
  <c r="G55" i="22"/>
  <c r="B56" i="22"/>
  <c r="C56" i="22"/>
  <c r="D56" i="22"/>
  <c r="E56" i="22"/>
  <c r="F56" i="22"/>
  <c r="G56" i="22"/>
  <c r="B57" i="22"/>
  <c r="C57" i="22"/>
  <c r="D57" i="22"/>
  <c r="E57" i="22"/>
  <c r="F57" i="22"/>
  <c r="G57" i="22"/>
  <c r="B58" i="22"/>
  <c r="C58" i="22"/>
  <c r="D58" i="22"/>
  <c r="E58" i="22"/>
  <c r="F58" i="22"/>
  <c r="G58" i="22"/>
  <c r="B59" i="22"/>
  <c r="C59" i="22"/>
  <c r="D59" i="22"/>
  <c r="E59" i="22"/>
  <c r="F59" i="22"/>
  <c r="G59" i="22"/>
  <c r="B60" i="22"/>
  <c r="C60" i="22"/>
  <c r="D60" i="22"/>
  <c r="E60" i="22"/>
  <c r="F60" i="22"/>
  <c r="G60" i="22"/>
  <c r="B61" i="22"/>
  <c r="C61" i="22"/>
  <c r="D61" i="22"/>
  <c r="E61" i="22"/>
  <c r="F61" i="22"/>
  <c r="G61" i="22"/>
  <c r="B62" i="22"/>
  <c r="C62" i="22"/>
  <c r="D62" i="22"/>
  <c r="E62" i="22"/>
  <c r="F62" i="22"/>
  <c r="G62" i="22"/>
  <c r="B63" i="22"/>
  <c r="C63" i="22"/>
  <c r="D63" i="22"/>
  <c r="E63" i="22"/>
  <c r="F63" i="22"/>
  <c r="G63" i="22"/>
  <c r="B64" i="22"/>
  <c r="C64" i="22"/>
  <c r="D64" i="22"/>
  <c r="E64" i="22"/>
  <c r="F64" i="22"/>
  <c r="G64" i="22"/>
  <c r="B65" i="22"/>
  <c r="C65" i="22"/>
  <c r="D65" i="22"/>
  <c r="E65" i="22"/>
  <c r="F65" i="22"/>
  <c r="G65" i="22"/>
  <c r="B66" i="22"/>
  <c r="C66" i="22"/>
  <c r="D66" i="22"/>
  <c r="E66" i="22"/>
  <c r="F66" i="22"/>
  <c r="G66" i="22"/>
  <c r="B67" i="22"/>
  <c r="C67" i="22"/>
  <c r="D67" i="22"/>
  <c r="E67" i="22"/>
  <c r="F67" i="22"/>
  <c r="G67" i="22"/>
  <c r="B68" i="22"/>
  <c r="C68" i="22"/>
  <c r="D68" i="22"/>
  <c r="E68" i="22"/>
  <c r="F68" i="22"/>
  <c r="G68" i="22"/>
  <c r="B69" i="22"/>
  <c r="C69" i="22"/>
  <c r="D69" i="22"/>
  <c r="E69" i="22"/>
  <c r="F69" i="22"/>
  <c r="G69" i="22"/>
  <c r="B70" i="22"/>
  <c r="C70" i="22"/>
  <c r="D70" i="22"/>
  <c r="E70" i="22"/>
  <c r="F70" i="22"/>
  <c r="G70" i="22"/>
  <c r="B71" i="22"/>
  <c r="C71" i="22"/>
  <c r="D71" i="22"/>
  <c r="E71" i="22"/>
  <c r="F71" i="22"/>
  <c r="G71" i="22"/>
  <c r="B72" i="22"/>
  <c r="C72" i="22"/>
  <c r="D72" i="22"/>
  <c r="E72" i="22"/>
  <c r="F72" i="22"/>
  <c r="G72" i="22"/>
  <c r="B73" i="22"/>
  <c r="C73" i="22"/>
  <c r="D73" i="22"/>
  <c r="E73" i="22"/>
  <c r="F73" i="22"/>
  <c r="G73" i="22"/>
  <c r="B74" i="22"/>
  <c r="C74" i="22"/>
  <c r="D74" i="22"/>
  <c r="E74" i="22"/>
  <c r="F74" i="22"/>
  <c r="G74" i="22"/>
  <c r="B75" i="22"/>
  <c r="C75" i="22"/>
  <c r="D75" i="22"/>
  <c r="E75" i="22"/>
  <c r="F75" i="22"/>
  <c r="G75" i="22"/>
  <c r="B76" i="22"/>
  <c r="C76" i="22"/>
  <c r="D76" i="22"/>
  <c r="E76" i="22"/>
  <c r="F76" i="22"/>
  <c r="G76" i="22"/>
  <c r="B77" i="22"/>
  <c r="C77" i="22"/>
  <c r="D77" i="22"/>
  <c r="E77" i="22"/>
  <c r="F77" i="22"/>
  <c r="G77" i="22"/>
  <c r="B78" i="22"/>
  <c r="C78" i="22"/>
  <c r="D78" i="22"/>
  <c r="E78" i="22"/>
  <c r="F78" i="22"/>
  <c r="G78" i="22"/>
  <c r="B79" i="22"/>
  <c r="C79" i="22"/>
  <c r="D79" i="22"/>
  <c r="E79" i="22"/>
  <c r="F79" i="22"/>
  <c r="G79" i="22"/>
  <c r="B80" i="22"/>
  <c r="C80" i="22"/>
  <c r="D80" i="22"/>
  <c r="E80" i="22"/>
  <c r="F80" i="22"/>
  <c r="G80" i="22"/>
  <c r="B81" i="22"/>
  <c r="C81" i="22"/>
  <c r="D81" i="22"/>
  <c r="E81" i="22"/>
  <c r="F81" i="22"/>
  <c r="G81" i="22"/>
  <c r="B22" i="11" l="1"/>
  <c r="B24" i="11"/>
  <c r="B27" i="11"/>
  <c r="B30" i="11"/>
  <c r="B38" i="11"/>
  <c r="B40" i="11"/>
  <c r="B46" i="11"/>
  <c r="B47" i="11"/>
  <c r="B58" i="11"/>
  <c r="B63" i="11"/>
  <c r="B66" i="11"/>
  <c r="B70" i="11"/>
  <c r="B71" i="11"/>
  <c r="B73" i="11"/>
  <c r="B82" i="11"/>
  <c r="B41" i="11" l="1"/>
  <c r="B28" i="11"/>
  <c r="B61" i="11"/>
  <c r="B72" i="11"/>
  <c r="B76" i="11"/>
  <c r="B75" i="11"/>
  <c r="B39" i="11"/>
  <c r="B74" i="11"/>
  <c r="B53" i="11"/>
  <c r="B65" i="11"/>
  <c r="B57" i="11"/>
  <c r="B49" i="11"/>
  <c r="B77" i="11"/>
  <c r="B44" i="11"/>
  <c r="B86" i="11"/>
  <c r="B90" i="11"/>
  <c r="B95" i="11"/>
  <c r="B55" i="11"/>
  <c r="B59" i="11"/>
  <c r="B54" i="11"/>
  <c r="B37" i="11"/>
  <c r="B21" i="11"/>
  <c r="B60" i="11"/>
  <c r="B83" i="11"/>
  <c r="B67" i="11"/>
  <c r="B94" i="11"/>
  <c r="B56" i="11"/>
  <c r="B64" i="11"/>
  <c r="B33" i="11"/>
  <c r="B80" i="11"/>
  <c r="B92" i="11"/>
  <c r="B34" i="11"/>
  <c r="B23" i="11"/>
  <c r="B69" i="11"/>
  <c r="B45" i="11"/>
  <c r="B93" i="11"/>
  <c r="B36" i="11"/>
  <c r="B81" i="11"/>
  <c r="B35" i="11"/>
  <c r="B88" i="11"/>
  <c r="B91" i="11"/>
  <c r="B79" i="11"/>
  <c r="B84" i="11"/>
  <c r="B26" i="11"/>
  <c r="B42" i="11"/>
  <c r="B52" i="11"/>
  <c r="B32" i="11"/>
  <c r="B31" i="11"/>
  <c r="B51" i="11"/>
  <c r="B48" i="11"/>
  <c r="B89" i="11"/>
  <c r="B50" i="11"/>
  <c r="B96" i="11"/>
  <c r="B68" i="11"/>
  <c r="B98" i="11"/>
  <c r="B29" i="11"/>
  <c r="B43" i="11"/>
  <c r="B97" i="11"/>
  <c r="B62" i="11"/>
  <c r="B20" i="11"/>
  <c r="B25" i="11"/>
  <c r="B85" i="11"/>
  <c r="B87" i="11"/>
  <c r="B78" i="11"/>
  <c r="B99" i="11" l="1"/>
  <c r="J17" i="18"/>
  <c r="I17" i="18"/>
  <c r="M17" i="18" s="1"/>
  <c r="J16" i="18"/>
  <c r="I16" i="18"/>
  <c r="J15" i="18"/>
  <c r="I15" i="18"/>
  <c r="J14" i="18"/>
  <c r="I14" i="18"/>
  <c r="J13" i="18"/>
  <c r="I13" i="18"/>
  <c r="M12" i="18"/>
  <c r="L12" i="18"/>
  <c r="K12" i="18"/>
  <c r="J12" i="18"/>
  <c r="K17" i="18" l="1"/>
  <c r="L17" i="18" s="1"/>
  <c r="D20" i="11" l="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78" i="11" l="1"/>
  <c r="D99" i="11" s="1"/>
  <c r="F38" i="11"/>
  <c r="H38" i="11" s="1"/>
  <c r="J38" i="11" s="1"/>
  <c r="L38" i="11" s="1"/>
  <c r="F98" i="11" l="1"/>
  <c r="H98" i="11" s="1"/>
  <c r="J98" i="11" s="1"/>
  <c r="L98" i="11" s="1"/>
  <c r="F83" i="11"/>
  <c r="H83" i="11" s="1"/>
  <c r="J83" i="11" s="1"/>
  <c r="L83" i="11" s="1"/>
  <c r="F80" i="11"/>
  <c r="H80" i="11" s="1"/>
  <c r="J80" i="11" s="1"/>
  <c r="L80" i="11" s="1"/>
  <c r="F75" i="11"/>
  <c r="H75" i="11" s="1"/>
  <c r="J75" i="11" s="1"/>
  <c r="L75" i="11" s="1"/>
  <c r="F70" i="11"/>
  <c r="H70" i="11" s="1"/>
  <c r="J70" i="11" s="1"/>
  <c r="L70" i="11" s="1"/>
  <c r="F64" i="11"/>
  <c r="H64" i="11" s="1"/>
  <c r="J64" i="11" s="1"/>
  <c r="L64" i="11" s="1"/>
  <c r="F59" i="11"/>
  <c r="H59" i="11" s="1"/>
  <c r="J59" i="11" s="1"/>
  <c r="L59" i="11" s="1"/>
  <c r="F54" i="11"/>
  <c r="H54" i="11" s="1"/>
  <c r="J54" i="11" s="1"/>
  <c r="L54" i="11" s="1"/>
  <c r="F40" i="11"/>
  <c r="H40" i="11" s="1"/>
  <c r="J40" i="11" s="1"/>
  <c r="L40" i="11" s="1"/>
  <c r="F28" i="11"/>
  <c r="H28" i="11" s="1"/>
  <c r="J28" i="11" s="1"/>
  <c r="L28" i="11" s="1"/>
  <c r="F96" i="11"/>
  <c r="H96" i="11" s="1"/>
  <c r="J96" i="11" s="1"/>
  <c r="L96" i="11" s="1"/>
  <c r="F94" i="11"/>
  <c r="H94" i="11" s="1"/>
  <c r="J94" i="11" s="1"/>
  <c r="L94" i="11" s="1"/>
  <c r="F91" i="11"/>
  <c r="H91" i="11" s="1"/>
  <c r="J91" i="11" s="1"/>
  <c r="L91" i="11" s="1"/>
  <c r="F85" i="11"/>
  <c r="H85" i="11" s="1"/>
  <c r="J85" i="11" s="1"/>
  <c r="L85" i="11" s="1"/>
  <c r="F82" i="11"/>
  <c r="H82" i="11" s="1"/>
  <c r="J82" i="11" s="1"/>
  <c r="L82" i="11" s="1"/>
  <c r="F77" i="11"/>
  <c r="H77" i="11" s="1"/>
  <c r="J77" i="11" s="1"/>
  <c r="L77" i="11" s="1"/>
  <c r="F72" i="11"/>
  <c r="H72" i="11" s="1"/>
  <c r="J72" i="11" s="1"/>
  <c r="L72" i="11" s="1"/>
  <c r="F68" i="11"/>
  <c r="H68" i="11" s="1"/>
  <c r="J68" i="11" s="1"/>
  <c r="L68" i="11" s="1"/>
  <c r="F63" i="11"/>
  <c r="H63" i="11" s="1"/>
  <c r="J63" i="11" s="1"/>
  <c r="L63" i="11" s="1"/>
  <c r="F60" i="11"/>
  <c r="H60" i="11" s="1"/>
  <c r="J60" i="11" s="1"/>
  <c r="L60" i="11" s="1"/>
  <c r="F48" i="11"/>
  <c r="H48" i="11" s="1"/>
  <c r="J48" i="11" s="1"/>
  <c r="L48" i="11" s="1"/>
  <c r="F46" i="11"/>
  <c r="H46" i="11" s="1"/>
  <c r="J46" i="11" s="1"/>
  <c r="L46" i="11" s="1"/>
  <c r="F43" i="11"/>
  <c r="H43" i="11" s="1"/>
  <c r="J43" i="11" s="1"/>
  <c r="L43" i="11" s="1"/>
  <c r="F39" i="11"/>
  <c r="H39" i="11" s="1"/>
  <c r="J39" i="11" s="1"/>
  <c r="L39" i="11" s="1"/>
  <c r="F35" i="11"/>
  <c r="H35" i="11" s="1"/>
  <c r="J35" i="11" s="1"/>
  <c r="L35" i="11" s="1"/>
  <c r="F32" i="11"/>
  <c r="H32" i="11" s="1"/>
  <c r="J32" i="11" s="1"/>
  <c r="L32" i="11" s="1"/>
  <c r="F31" i="11"/>
  <c r="H31" i="11" s="1"/>
  <c r="J31" i="11" s="1"/>
  <c r="L31" i="11" s="1"/>
  <c r="F30" i="11"/>
  <c r="H30" i="11" s="1"/>
  <c r="J30" i="11" s="1"/>
  <c r="L30" i="11" s="1"/>
  <c r="F27" i="11"/>
  <c r="H27" i="11" s="1"/>
  <c r="J27" i="11" s="1"/>
  <c r="L27" i="11" s="1"/>
  <c r="F24" i="11"/>
  <c r="H24" i="11" s="1"/>
  <c r="J24" i="11" s="1"/>
  <c r="L24" i="11" s="1"/>
  <c r="F23" i="11"/>
  <c r="H23" i="11" s="1"/>
  <c r="J23" i="11" s="1"/>
  <c r="L23" i="11" s="1"/>
  <c r="F21" i="11"/>
  <c r="H21" i="11" s="1"/>
  <c r="J21" i="11" s="1"/>
  <c r="L21" i="11" s="1"/>
  <c r="F73" i="11"/>
  <c r="H73" i="11" s="1"/>
  <c r="J73" i="11" s="1"/>
  <c r="L73" i="11" s="1"/>
  <c r="F66" i="11"/>
  <c r="H66" i="11" s="1"/>
  <c r="J66" i="11" s="1"/>
  <c r="L66" i="11" s="1"/>
  <c r="F61" i="11"/>
  <c r="H61" i="11" s="1"/>
  <c r="J61" i="11" s="1"/>
  <c r="L61" i="11" s="1"/>
  <c r="F56" i="11"/>
  <c r="H56" i="11" s="1"/>
  <c r="J56" i="11" s="1"/>
  <c r="L56" i="11" s="1"/>
  <c r="F50" i="11"/>
  <c r="H50" i="11" s="1"/>
  <c r="J50" i="11" s="1"/>
  <c r="L50" i="11" s="1"/>
  <c r="F25" i="11"/>
  <c r="H25" i="11" s="1"/>
  <c r="J25" i="11" s="1"/>
  <c r="L25" i="11" s="1"/>
  <c r="F89" i="11"/>
  <c r="H89" i="11" s="1"/>
  <c r="J89" i="11" s="1"/>
  <c r="L89" i="11" s="1"/>
  <c r="F84" i="11"/>
  <c r="H84" i="11" s="1"/>
  <c r="J84" i="11" s="1"/>
  <c r="L84" i="11" s="1"/>
  <c r="F81" i="11"/>
  <c r="H81" i="11" s="1"/>
  <c r="J81" i="11" s="1"/>
  <c r="L81" i="11" s="1"/>
  <c r="F79" i="11"/>
  <c r="H79" i="11" s="1"/>
  <c r="J79" i="11" s="1"/>
  <c r="L79" i="11" s="1"/>
  <c r="F74" i="11"/>
  <c r="H74" i="11" s="1"/>
  <c r="J74" i="11" s="1"/>
  <c r="L74" i="11" s="1"/>
  <c r="F71" i="11"/>
  <c r="H71" i="11" s="1"/>
  <c r="J71" i="11" s="1"/>
  <c r="L71" i="11" s="1"/>
  <c r="F69" i="11"/>
  <c r="H69" i="11" s="1"/>
  <c r="J69" i="11" s="1"/>
  <c r="L69" i="11" s="1"/>
  <c r="F67" i="11"/>
  <c r="H67" i="11" s="1"/>
  <c r="J67" i="11" s="1"/>
  <c r="L67" i="11" s="1"/>
  <c r="F65" i="11"/>
  <c r="H65" i="11" s="1"/>
  <c r="J65" i="11" s="1"/>
  <c r="L65" i="11" s="1"/>
  <c r="F62" i="11"/>
  <c r="H62" i="11" s="1"/>
  <c r="J62" i="11" s="1"/>
  <c r="L62" i="11" s="1"/>
  <c r="F57" i="11"/>
  <c r="H57" i="11" s="1"/>
  <c r="J57" i="11" s="1"/>
  <c r="L57" i="11" s="1"/>
  <c r="F53" i="11"/>
  <c r="H53" i="11" s="1"/>
  <c r="J53" i="11" s="1"/>
  <c r="L53" i="11" s="1"/>
  <c r="F51" i="11"/>
  <c r="H51" i="11" s="1"/>
  <c r="J51" i="11" s="1"/>
  <c r="L51" i="11" s="1"/>
  <c r="F47" i="11"/>
  <c r="H47" i="11" s="1"/>
  <c r="J47" i="11" s="1"/>
  <c r="L47" i="11" s="1"/>
  <c r="F45" i="11"/>
  <c r="H45" i="11" s="1"/>
  <c r="J45" i="11" s="1"/>
  <c r="L45" i="11" s="1"/>
  <c r="F42" i="11"/>
  <c r="H42" i="11" s="1"/>
  <c r="J42" i="11" s="1"/>
  <c r="L42" i="11" s="1"/>
  <c r="F37" i="11"/>
  <c r="H37" i="11" s="1"/>
  <c r="J37" i="11" s="1"/>
  <c r="L37" i="11" s="1"/>
  <c r="F34" i="11"/>
  <c r="H34" i="11" s="1"/>
  <c r="J34" i="11" s="1"/>
  <c r="L34" i="11" s="1"/>
  <c r="F29" i="11"/>
  <c r="H29" i="11" s="1"/>
  <c r="J29" i="11" s="1"/>
  <c r="L29" i="11" s="1"/>
  <c r="F26" i="11"/>
  <c r="H26" i="11" s="1"/>
  <c r="J26" i="11" s="1"/>
  <c r="L26" i="11" s="1"/>
  <c r="F20" i="11"/>
  <c r="H20" i="11" s="1"/>
  <c r="J20" i="11" s="1"/>
  <c r="L20" i="11" s="1"/>
  <c r="F86" i="11"/>
  <c r="H86" i="11" s="1"/>
  <c r="J86" i="11" s="1"/>
  <c r="L86" i="11" s="1"/>
  <c r="F52" i="11"/>
  <c r="H52" i="11" s="1"/>
  <c r="J52" i="11" s="1"/>
  <c r="L52" i="11" s="1"/>
  <c r="F44" i="11"/>
  <c r="H44" i="11" s="1"/>
  <c r="J44" i="11" s="1"/>
  <c r="L44" i="11" s="1"/>
  <c r="F22" i="11"/>
  <c r="H22" i="11" s="1"/>
  <c r="J22" i="11" s="1"/>
  <c r="L22" i="11" s="1"/>
  <c r="F97" i="11"/>
  <c r="H97" i="11" s="1"/>
  <c r="J97" i="11" s="1"/>
  <c r="L97" i="11" s="1"/>
  <c r="F95" i="11"/>
  <c r="H95" i="11" s="1"/>
  <c r="J95" i="11" s="1"/>
  <c r="L95" i="11" s="1"/>
  <c r="F93" i="11"/>
  <c r="H93" i="11" s="1"/>
  <c r="J93" i="11" s="1"/>
  <c r="L93" i="11" s="1"/>
  <c r="F92" i="11"/>
  <c r="H92" i="11" s="1"/>
  <c r="J92" i="11" s="1"/>
  <c r="L92" i="11" s="1"/>
  <c r="F90" i="11"/>
  <c r="H90" i="11" s="1"/>
  <c r="J90" i="11" s="1"/>
  <c r="L90" i="11" s="1"/>
  <c r="F88" i="11"/>
  <c r="H88" i="11" s="1"/>
  <c r="J88" i="11" s="1"/>
  <c r="L88" i="11" s="1"/>
  <c r="F87" i="11"/>
  <c r="H87" i="11" s="1"/>
  <c r="J87" i="11" s="1"/>
  <c r="L87" i="11" s="1"/>
  <c r="F76" i="11"/>
  <c r="H76" i="11" s="1"/>
  <c r="J76" i="11" s="1"/>
  <c r="L76" i="11" s="1"/>
  <c r="F58" i="11"/>
  <c r="H58" i="11" s="1"/>
  <c r="J58" i="11" s="1"/>
  <c r="L58" i="11" s="1"/>
  <c r="F55" i="11"/>
  <c r="H55" i="11" s="1"/>
  <c r="J55" i="11" s="1"/>
  <c r="L55" i="11" s="1"/>
  <c r="F49" i="11"/>
  <c r="H49" i="11" s="1"/>
  <c r="J49" i="11" s="1"/>
  <c r="L49" i="11" s="1"/>
  <c r="F41" i="11"/>
  <c r="H41" i="11" s="1"/>
  <c r="J41" i="11" s="1"/>
  <c r="L41" i="11" s="1"/>
  <c r="F36" i="11"/>
  <c r="H36" i="11" s="1"/>
  <c r="J36" i="11" s="1"/>
  <c r="L36" i="11" s="1"/>
  <c r="F33" i="11"/>
  <c r="H33" i="11" s="1"/>
  <c r="J33" i="11" s="1"/>
  <c r="L33" i="11" s="1"/>
  <c r="K14" i="18"/>
  <c r="L14" i="18" s="1"/>
  <c r="I12" i="18"/>
  <c r="B16" i="11" s="1"/>
  <c r="F99" i="11" l="1"/>
  <c r="H99" i="11" s="1"/>
  <c r="J99" i="11" s="1"/>
  <c r="L99" i="11" s="1"/>
  <c r="F78" i="11"/>
  <c r="M14" i="18"/>
  <c r="M13" i="18"/>
  <c r="M15" i="18"/>
  <c r="D16" i="11"/>
  <c r="M16" i="18"/>
  <c r="K13" i="18"/>
  <c r="L13" i="18" s="1"/>
  <c r="K15" i="18"/>
  <c r="L15" i="18" s="1"/>
  <c r="K16" i="18"/>
  <c r="L16" i="18" s="1"/>
  <c r="L11" i="11" l="1"/>
  <c r="J11" i="11"/>
  <c r="H11" i="11"/>
  <c r="F11" i="11"/>
  <c r="D11" i="11"/>
  <c r="B11" i="11"/>
  <c r="H78" i="11" l="1"/>
  <c r="J78" i="11" s="1"/>
  <c r="L78" i="11" s="1"/>
  <c r="F16" i="11"/>
  <c r="H16" i="11" s="1"/>
  <c r="H17" i="11" l="1"/>
  <c r="J17" i="11" s="1"/>
  <c r="L17" i="11" s="1"/>
  <c r="J16" i="11"/>
  <c r="L16" i="11" s="1"/>
</calcChain>
</file>

<file path=xl/comments1.xml><?xml version="1.0" encoding="utf-8"?>
<comments xmlns="http://schemas.openxmlformats.org/spreadsheetml/2006/main">
  <authors>
    <author/>
  </authors>
  <commentList>
    <comment ref="C1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<sst xmlns="http://schemas.openxmlformats.org/spreadsheetml/2006/main" count="497" uniqueCount="153">
  <si>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</si>
  <si>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</si>
  <si>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</si>
  <si>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</si>
  <si>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</si>
  <si>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</si>
  <si>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</si>
  <si>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</si>
  <si>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</si>
  <si>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</si>
  <si>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</si>
  <si>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</si>
  <si>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</si>
  <si>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</si>
  <si>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</si>
  <si>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</si>
  <si>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</si>
  <si>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</si>
  <si>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</si>
  <si>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</si>
  <si>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</si>
  <si>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</si>
  <si>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</si>
  <si>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</si>
  <si>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</si>
  <si>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</si>
  <si>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</si>
  <si>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</si>
  <si>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</si>
  <si>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</si>
  <si>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</si>
  <si>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</si>
  <si>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</si>
  <si>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</si>
  <si>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</si>
  <si>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</si>
  <si>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</si>
  <si>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</si>
  <si>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</si>
  <si>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</si>
  <si>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</si>
  <si>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</si>
  <si>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</si>
  <si>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</si>
  <si>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</si>
  <si>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</si>
  <si>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</si>
  <si>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</si>
  <si>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</si>
  <si>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</si>
  <si>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</t>
  </si>
  <si>
    <t>20% Above the National Average Threshold</t>
  </si>
  <si>
    <t>AREAS IN MICHIGAN THAT ARE ELIGIBLE FOR A WAIVER ON THE BASIS OF</t>
  </si>
  <si>
    <t>http://download.bls.gov/pub/time.series/la/</t>
  </si>
  <si>
    <t>2014 to 2016</t>
  </si>
  <si>
    <t>Start date</t>
  </si>
  <si>
    <t>End date</t>
  </si>
  <si>
    <t>20% Above the National Average Rounded</t>
  </si>
  <si>
    <t>LNU01000000, LNU03000000</t>
  </si>
  <si>
    <t>(Unadj) Civilian Labor Force Level, (Unadj) Unemployment Level</t>
  </si>
  <si>
    <t>National 24-month unemployment rate</t>
  </si>
  <si>
    <t>Month</t>
  </si>
  <si>
    <t xml:space="preserve">Unemployment Rate
 Unrounded </t>
  </si>
  <si>
    <t>20% Above the National Average Unrounded</t>
  </si>
  <si>
    <t>Alcona County, MI</t>
  </si>
  <si>
    <t>Alger County, MI</t>
  </si>
  <si>
    <t>Allegan County, MI</t>
  </si>
  <si>
    <t>Alpena County, MI</t>
  </si>
  <si>
    <t>Antrim County, MI</t>
  </si>
  <si>
    <t>Arenac County, MI</t>
  </si>
  <si>
    <t>Baraga County, MI</t>
  </si>
  <si>
    <t>Barry County, MI</t>
  </si>
  <si>
    <t>Bay County, MI</t>
  </si>
  <si>
    <t>Benzie County, MI</t>
  </si>
  <si>
    <t>Berrien County, MI</t>
  </si>
  <si>
    <t>Branch County, MI</t>
  </si>
  <si>
    <t>Calhoun County, MI</t>
  </si>
  <si>
    <t>Cass County, MI</t>
  </si>
  <si>
    <t>Charlevoix County, MI</t>
  </si>
  <si>
    <t>Cheboygan County, MI</t>
  </si>
  <si>
    <t>Chippewa County, MI</t>
  </si>
  <si>
    <t>Clare County, MI</t>
  </si>
  <si>
    <t>Clinton County, MI</t>
  </si>
  <si>
    <t>Crawford County, MI</t>
  </si>
  <si>
    <t>Delta County, MI</t>
  </si>
  <si>
    <t>Dickinson County, MI</t>
  </si>
  <si>
    <t>Eaton County, MI</t>
  </si>
  <si>
    <t>Emmet County, MI</t>
  </si>
  <si>
    <t>Genesee County, MI</t>
  </si>
  <si>
    <t>Gladwin County, MI</t>
  </si>
  <si>
    <t>Gogebic County, MI</t>
  </si>
  <si>
    <t>Grand Traverse County, MI</t>
  </si>
  <si>
    <t>Gratiot County, MI</t>
  </si>
  <si>
    <t>Hillsdale County, MI</t>
  </si>
  <si>
    <t>Houghton County, MI</t>
  </si>
  <si>
    <t>Huron County, MI</t>
  </si>
  <si>
    <t>Ingham County, MI</t>
  </si>
  <si>
    <t>Ionia County, MI</t>
  </si>
  <si>
    <t>Iosco County, MI</t>
  </si>
  <si>
    <t>Iron County, MI</t>
  </si>
  <si>
    <t>Isabella County, MI</t>
  </si>
  <si>
    <t>Jackson County, MI</t>
  </si>
  <si>
    <t>Kalamazoo County, MI</t>
  </si>
  <si>
    <t>Kalkaska County, MI</t>
  </si>
  <si>
    <t>Keweenaw County, MI</t>
  </si>
  <si>
    <t>Lake County, MI</t>
  </si>
  <si>
    <t>Lapeer County, MI</t>
  </si>
  <si>
    <t>Leelanau County, MI</t>
  </si>
  <si>
    <t>Lenawee County, MI</t>
  </si>
  <si>
    <t>Livingston County, MI</t>
  </si>
  <si>
    <t>Luce County, MI</t>
  </si>
  <si>
    <t>Mackinac County, MI</t>
  </si>
  <si>
    <t>Macomb County, MI</t>
  </si>
  <si>
    <t>Manistee County, MI</t>
  </si>
  <si>
    <t>Marquette County, MI</t>
  </si>
  <si>
    <t>Mason County, MI</t>
  </si>
  <si>
    <t>Mecosta County, MI</t>
  </si>
  <si>
    <t>Menominee County, MI</t>
  </si>
  <si>
    <t>Midland County, MI</t>
  </si>
  <si>
    <t>Missaukee County, MI</t>
  </si>
  <si>
    <t>Monroe County, MI</t>
  </si>
  <si>
    <t>Montcalm County, MI</t>
  </si>
  <si>
    <t>Montmorency County, MI</t>
  </si>
  <si>
    <t>Muskegon County, MI</t>
  </si>
  <si>
    <t>Newaygo County, MI</t>
  </si>
  <si>
    <t>Oceana County, MI</t>
  </si>
  <si>
    <t>Ogemaw County, MI</t>
  </si>
  <si>
    <t>Ontonagon County, MI</t>
  </si>
  <si>
    <t>Osceola County, MI</t>
  </si>
  <si>
    <t>Oscoda County, MI</t>
  </si>
  <si>
    <t>Otsego County, MI</t>
  </si>
  <si>
    <t>Presque Isle County, MI</t>
  </si>
  <si>
    <t>Roscommon County, MI</t>
  </si>
  <si>
    <t>Saginaw County, MI</t>
  </si>
  <si>
    <t>Sanilac County, MI</t>
  </si>
  <si>
    <t>Schoolcraft County, MI</t>
  </si>
  <si>
    <t>Shiawassee County, MI</t>
  </si>
  <si>
    <t>St. Clair County, MI</t>
  </si>
  <si>
    <t>St. Joseph County, MI</t>
  </si>
  <si>
    <t>Tuscola County, MI</t>
  </si>
  <si>
    <t>Van Buren County, MI</t>
  </si>
  <si>
    <t>Wayne County, MI</t>
  </si>
  <si>
    <t>Wexford County, MI</t>
  </si>
  <si>
    <t>Monthly Labor Force Numbers</t>
  </si>
  <si>
    <t>Monthly Unemployed Numbers</t>
  </si>
  <si>
    <t>24-Month Labor Force Totals</t>
  </si>
  <si>
    <t>Area</t>
  </si>
  <si>
    <t>24-Month Unemployed Totals</t>
  </si>
  <si>
    <t>JAN 2014 - DEC 2015</t>
  </si>
  <si>
    <t>Total for Region</t>
  </si>
  <si>
    <t>Source: Local Area Unemployment Statistics, Bureau of Labor Statistics, Dept. of Labor</t>
  </si>
  <si>
    <t>Underlying data are available at www.bls.gov/lau/, and are attached.</t>
  </si>
  <si>
    <t>Regional Grouping of Contiguous Counties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</si>
</sst>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0.00000"/>
    <numFmt numFmtId="167" formatCode="0.0000"/>
    <numFmt numFmtId="168" formatCode="#0"/>
    <numFmt numFmtId="169" formatCode="0.0%"/>
    <numFmt numFmtId="170" formatCode="0.0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u/>
      <sz val="11"/>
      <color theme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auto="1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/>
    <xf numFmtId="0" fontId="10" fillId="0" borderId="0"/>
    <xf numFmtId="0" fontId="2" fillId="0" borderId="0"/>
  </cellStyleXfs>
  <cellXfs count="86">
    <xf numFmtId="0" fontId="0" fillId="0" borderId="0" xfId="0"/>
    <xf numFmtId="164" fontId="0" fillId="0" borderId="0" xfId="1" applyNumberFormat="1" applyFont="1"/>
    <xf numFmtId="164" fontId="3" fillId="0" borderId="0" xfId="3" applyNumberFormat="1" applyFont="1" applyFill="1"/>
    <xf numFmtId="0" fontId="4" fillId="0" borderId="0" xfId="2" applyFont="1" applyAlignment="1"/>
    <xf numFmtId="0" fontId="7" fillId="0" borderId="0" xfId="0" applyFont="1"/>
    <xf numFmtId="0" fontId="8" fillId="0" borderId="0" xfId="0" applyFont="1"/>
    <xf numFmtId="0" fontId="8" fillId="0" borderId="0" xfId="0" applyFont="1" applyAlignment="1"/>
    <xf numFmtId="0" fontId="11" fillId="0" borderId="6" xfId="0" applyFont="1" applyFill="1" applyBorder="1" applyAlignment="1">
      <alignment horizontal="center" wrapText="1"/>
    </xf>
    <xf numFmtId="168" fontId="6" fillId="0" borderId="0" xfId="0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Alignment="1"/>
    <xf numFmtId="0" fontId="12" fillId="0" borderId="0" xfId="0" applyFont="1"/>
    <xf numFmtId="0" fontId="12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11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horizontal="left"/>
    </xf>
    <xf numFmtId="0" fontId="9" fillId="0" borderId="0" xfId="6" applyFont="1"/>
    <xf numFmtId="0" fontId="11" fillId="0" borderId="0" xfId="0" applyFont="1"/>
    <xf numFmtId="0" fontId="11" fillId="0" borderId="6" xfId="0" applyFont="1" applyFill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17" fontId="12" fillId="0" borderId="0" xfId="0" applyNumberFormat="1" applyFont="1" applyAlignment="1">
      <alignment horizontal="left"/>
    </xf>
    <xf numFmtId="168" fontId="12" fillId="0" borderId="0" xfId="0" applyNumberFormat="1" applyFont="1" applyAlignment="1">
      <alignment horizontal="center"/>
    </xf>
    <xf numFmtId="17" fontId="12" fillId="0" borderId="0" xfId="0" applyNumberFormat="1" applyFont="1" applyFill="1" applyBorder="1" applyAlignment="1">
      <alignment horizontal="center"/>
    </xf>
    <xf numFmtId="164" fontId="12" fillId="0" borderId="0" xfId="1" applyNumberFormat="1" applyFont="1" applyFill="1" applyBorder="1"/>
    <xf numFmtId="169" fontId="12" fillId="0" borderId="0" xfId="5" applyNumberFormat="1" applyFont="1" applyFill="1" applyBorder="1"/>
    <xf numFmtId="165" fontId="12" fillId="0" borderId="0" xfId="0" applyNumberFormat="1" applyFont="1" applyFill="1" applyBorder="1"/>
    <xf numFmtId="168" fontId="12" fillId="0" borderId="0" xfId="0" applyNumberFormat="1" applyFont="1" applyFill="1" applyBorder="1"/>
    <xf numFmtId="165" fontId="12" fillId="0" borderId="0" xfId="0" applyNumberFormat="1" applyFont="1"/>
    <xf numFmtId="0" fontId="13" fillId="0" borderId="0" xfId="0" applyFont="1"/>
    <xf numFmtId="0" fontId="14" fillId="0" borderId="0" xfId="0" applyFont="1" applyFill="1" applyAlignment="1">
      <alignment horizontal="left"/>
    </xf>
    <xf numFmtId="168" fontId="15" fillId="0" borderId="0" xfId="0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7" fontId="7" fillId="0" borderId="0" xfId="0" applyNumberFormat="1" applyFont="1"/>
    <xf numFmtId="0" fontId="17" fillId="0" borderId="0" xfId="0" applyFont="1"/>
    <xf numFmtId="17" fontId="17" fillId="0" borderId="0" xfId="0" applyNumberFormat="1" applyFont="1" applyAlignment="1">
      <alignment horizontal="right"/>
    </xf>
    <xf numFmtId="0" fontId="11" fillId="0" borderId="0" xfId="0" applyNumberFormat="1" applyFont="1" applyFill="1" applyAlignment="1" applyProtection="1">
      <alignment horizontal="left"/>
      <protection locked="0"/>
    </xf>
    <xf numFmtId="0" fontId="17" fillId="0" borderId="0" xfId="0" applyFont="1" applyFill="1" applyAlignment="1">
      <alignment horizontal="left"/>
    </xf>
    <xf numFmtId="0" fontId="11" fillId="0" borderId="0" xfId="2" applyFont="1" applyFill="1"/>
    <xf numFmtId="0" fontId="18" fillId="0" borderId="0" xfId="0" applyFont="1"/>
    <xf numFmtId="0" fontId="0" fillId="0" borderId="0" xfId="0"/>
    <xf numFmtId="0" fontId="18" fillId="0" borderId="0" xfId="0" applyFont="1" applyFill="1"/>
    <xf numFmtId="164" fontId="17" fillId="0" borderId="0" xfId="0" applyNumberFormat="1" applyFont="1"/>
    <xf numFmtId="0" fontId="11" fillId="0" borderId="0" xfId="2" applyFont="1"/>
    <xf numFmtId="164" fontId="12" fillId="0" borderId="0" xfId="3" applyNumberFormat="1" applyFont="1"/>
    <xf numFmtId="0" fontId="12" fillId="0" borderId="0" xfId="2" applyFont="1"/>
    <xf numFmtId="2" fontId="12" fillId="0" borderId="0" xfId="2" applyNumberFormat="1" applyFont="1"/>
    <xf numFmtId="165" fontId="12" fillId="0" borderId="0" xfId="2" applyNumberFormat="1" applyFont="1"/>
    <xf numFmtId="164" fontId="11" fillId="0" borderId="0" xfId="3" applyNumberFormat="1" applyFont="1" applyAlignment="1">
      <alignment horizontal="center"/>
    </xf>
    <xf numFmtId="164" fontId="12" fillId="0" borderId="0" xfId="3" applyNumberFormat="1" applyFont="1" applyAlignment="1">
      <alignment horizontal="center"/>
    </xf>
    <xf numFmtId="166" fontId="12" fillId="0" borderId="0" xfId="2" applyNumberFormat="1" applyFont="1"/>
    <xf numFmtId="0" fontId="11" fillId="0" borderId="0" xfId="2" applyFont="1" applyAlignment="1">
      <alignment horizontal="center"/>
    </xf>
    <xf numFmtId="167" fontId="12" fillId="0" borderId="0" xfId="2" applyNumberFormat="1" applyFont="1"/>
    <xf numFmtId="164" fontId="12" fillId="0" borderId="0" xfId="3" applyNumberFormat="1" applyFont="1" applyFill="1"/>
    <xf numFmtId="166" fontId="11" fillId="0" borderId="0" xfId="2" applyNumberFormat="1" applyFont="1"/>
    <xf numFmtId="167" fontId="11" fillId="0" borderId="0" xfId="2" applyNumberFormat="1" applyFont="1"/>
    <xf numFmtId="2" fontId="11" fillId="0" borderId="0" xfId="2" applyNumberFormat="1" applyFont="1"/>
    <xf numFmtId="165" fontId="11" fillId="0" borderId="0" xfId="2" applyNumberFormat="1" applyFont="1"/>
    <xf numFmtId="170" fontId="12" fillId="0" borderId="0" xfId="2" applyNumberFormat="1" applyFont="1"/>
    <xf numFmtId="0" fontId="17" fillId="0" borderId="0" xfId="0" applyFont="1" applyFill="1"/>
    <xf numFmtId="0" fontId="19" fillId="0" borderId="1" xfId="2" applyFont="1" applyFill="1" applyBorder="1" applyAlignment="1">
      <alignment horizontal="center"/>
    </xf>
    <xf numFmtId="0" fontId="12" fillId="0" borderId="0" xfId="2" applyFont="1" applyFill="1"/>
    <xf numFmtId="164" fontId="4" fillId="0" borderId="0" xfId="2" applyNumberFormat="1" applyFont="1" applyAlignment="1"/>
    <xf numFmtId="0" fontId="0" fillId="0" borderId="0" xfId="0"/>
    <xf numFmtId="0" fontId="11" fillId="0" borderId="0" xfId="2" applyFont="1" applyAlignment="1">
      <alignment horizontal="right"/>
    </xf>
    <xf numFmtId="0" fontId="12" fillId="0" borderId="0" xfId="2" applyFont="1" applyAlignment="1">
      <alignment horizontal="right"/>
    </xf>
    <xf numFmtId="0" fontId="11" fillId="0" borderId="0" xfId="2" applyFont="1" applyAlignment="1">
      <alignment horizontal="center"/>
    </xf>
    <xf numFmtId="164" fontId="11" fillId="0" borderId="0" xfId="3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2" fillId="0" borderId="5" xfId="2" applyFont="1" applyBorder="1" applyAlignment="1">
      <alignment horizontal="right"/>
    </xf>
    <xf numFmtId="0" fontId="12" fillId="0" borderId="0" xfId="2" applyFont="1" applyBorder="1" applyAlignment="1">
      <alignment horizontal="center"/>
    </xf>
    <xf numFmtId="165" fontId="12" fillId="0" borderId="5" xfId="2" applyNumberFormat="1" applyFont="1" applyBorder="1" applyAlignment="1">
      <alignment horizontal="right"/>
    </xf>
    <xf numFmtId="0" fontId="0" fillId="0" borderId="0" xfId="0" applyFill="1"/>
    <xf numFmtId="0" fontId="16" fillId="0" borderId="0" xfId="6" applyFont="1" applyFill="1"/>
    <xf numFmtId="0" fontId="11" fillId="0" borderId="0" xfId="2" applyFont="1" applyAlignment="1">
      <alignment horizontal="center"/>
    </xf>
    <xf numFmtId="164" fontId="11" fillId="0" borderId="0" xfId="3" applyNumberFormat="1" applyFont="1" applyAlignment="1">
      <alignment horizontal="center"/>
    </xf>
    <xf numFmtId="164" fontId="19" fillId="2" borderId="2" xfId="3" applyNumberFormat="1" applyFont="1" applyFill="1" applyBorder="1" applyAlignment="1">
      <alignment horizontal="center"/>
    </xf>
    <xf numFmtId="164" fontId="19" fillId="2" borderId="3" xfId="3" applyNumberFormat="1" applyFont="1" applyFill="1" applyBorder="1" applyAlignment="1">
      <alignment horizontal="center"/>
    </xf>
    <xf numFmtId="0" fontId="19" fillId="2" borderId="2" xfId="2" applyFont="1" applyFill="1" applyBorder="1" applyAlignment="1">
      <alignment horizontal="center"/>
    </xf>
    <xf numFmtId="0" fontId="19" fillId="2" borderId="4" xfId="2" applyFont="1" applyFill="1" applyBorder="1" applyAlignment="1">
      <alignment horizontal="center"/>
    </xf>
    <xf numFmtId="0" fontId="19" fillId="2" borderId="3" xfId="2" applyFont="1" applyFill="1" applyBorder="1" applyAlignment="1">
      <alignment horizontal="center"/>
    </xf>
  </cellXfs>
  <cellStyles count="10">
    <cellStyle name="Comma" xfId="1" builtinId="3"/>
    <cellStyle name="Comma 2" xfId="3"/>
    <cellStyle name="Hyperlink" xfId="6" builtinId="8"/>
    <cellStyle name="Normal" xfId="0" builtinId="0"/>
    <cellStyle name="Normal 2" xfId="4"/>
    <cellStyle name="Normal 2 2" xfId="7"/>
    <cellStyle name="Normal 3" xfId="8"/>
    <cellStyle name="Normal_Book4" xfId="2"/>
    <cellStyle name="Percent" xfId="5" builtinId="5"/>
    <cellStyle name="Style 1 2" xfId="9"/>
  </cellStyles>
  <dxfs count="2"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0"/>
  <sheetViews>
    <sheetView tabSelected="1" workbookViewId="0"/>
  </sheetViews>
  <sheetFormatPr defaultRowHeight="15" x14ac:dyDescent="0.25"/>
  <cols>
    <col min="1" max="1" width="38.5703125" style="46" customWidth="1"/>
    <col min="2" max="13" width="18.42578125" style="44" customWidth="1"/>
    <col min="14" max="14" width="11.28515625" customWidth="1"/>
    <col min="15" max="15" width="10.5703125" customWidth="1"/>
  </cols>
  <sheetData>
    <row r="1" spans="1:14" x14ac:dyDescent="0.25">
      <c r="A1" s="43" t="s">
        <v>52</v>
      </c>
      <c r="B1" s="49"/>
      <c r="C1" s="49"/>
      <c r="D1" s="49"/>
      <c r="E1" s="49"/>
      <c r="F1" s="50"/>
      <c r="G1" s="50"/>
      <c r="H1" s="50"/>
      <c r="I1" s="50"/>
      <c r="J1" s="51"/>
      <c r="K1" s="50"/>
      <c r="L1" s="52"/>
      <c r="M1" s="50"/>
    </row>
    <row r="2" spans="1:14" x14ac:dyDescent="0.25">
      <c r="A2" s="43" t="s">
        <v>148</v>
      </c>
      <c r="B2" s="49"/>
      <c r="C2" s="49"/>
      <c r="D2" s="49"/>
      <c r="E2" s="49"/>
      <c r="F2" s="50"/>
      <c r="G2" s="50"/>
      <c r="H2" s="50"/>
      <c r="I2" s="50"/>
      <c r="J2" s="51"/>
      <c r="K2" s="50"/>
      <c r="L2" s="52"/>
      <c r="M2" s="50"/>
    </row>
    <row r="3" spans="1:14" x14ac:dyDescent="0.25">
      <c r="A3" s="43" t="s">
        <v>0</v>
      </c>
      <c r="B3" s="49"/>
      <c r="C3" s="49"/>
      <c r="D3" s="49"/>
      <c r="E3" s="49"/>
      <c r="F3" s="50"/>
      <c r="G3" s="50"/>
      <c r="H3" s="50"/>
      <c r="I3" s="50"/>
      <c r="J3" s="51"/>
      <c r="K3" s="50"/>
      <c r="L3" s="52"/>
      <c r="M3" s="50"/>
    </row>
    <row r="4" spans="1:14" x14ac:dyDescent="0.25">
      <c r="A4" s="43"/>
      <c r="B4" s="49"/>
      <c r="C4" s="49"/>
      <c r="D4" s="49"/>
      <c r="E4" s="49"/>
      <c r="F4" s="50"/>
      <c r="G4" s="50"/>
      <c r="H4" s="50"/>
      <c r="I4" s="50"/>
      <c r="J4" s="51"/>
      <c r="K4" s="50"/>
      <c r="L4" s="52"/>
      <c r="M4" s="50"/>
    </row>
    <row r="5" spans="1:14" x14ac:dyDescent="0.25">
      <c r="A5" s="65" t="s">
        <v>1</v>
      </c>
      <c r="B5" s="49" t="s">
        <v>2</v>
      </c>
      <c r="C5" s="49"/>
      <c r="D5" s="49"/>
      <c r="E5" s="49"/>
      <c r="F5" s="50"/>
      <c r="G5" s="50"/>
      <c r="H5" s="50"/>
      <c r="I5" s="50"/>
      <c r="J5" s="51"/>
      <c r="K5" s="50"/>
      <c r="L5" s="52"/>
      <c r="M5" s="50"/>
    </row>
    <row r="6" spans="1:14" x14ac:dyDescent="0.25">
      <c r="A6" s="65" t="s">
        <v>3</v>
      </c>
      <c r="B6" s="49" t="s">
        <v>4</v>
      </c>
      <c r="C6" s="49"/>
      <c r="D6" s="49"/>
      <c r="E6" s="49"/>
      <c r="F6" s="50"/>
      <c r="G6" s="50"/>
      <c r="H6" s="50"/>
      <c r="I6" s="50"/>
      <c r="J6" s="51"/>
      <c r="K6" s="50"/>
      <c r="L6" s="52"/>
      <c r="M6" s="50"/>
    </row>
    <row r="7" spans="1:14" x14ac:dyDescent="0.25">
      <c r="A7" s="65" t="s">
        <v>5</v>
      </c>
      <c r="B7" s="49" t="s">
        <v>6</v>
      </c>
      <c r="C7" s="49"/>
      <c r="D7" s="49"/>
      <c r="E7" s="49"/>
      <c r="F7" s="50"/>
      <c r="G7" s="50"/>
      <c r="H7" s="50"/>
      <c r="I7" s="50"/>
      <c r="J7" s="51"/>
      <c r="K7" s="50"/>
      <c r="L7" s="52"/>
      <c r="M7" s="50"/>
    </row>
    <row r="8" spans="1:14" x14ac:dyDescent="0.25">
      <c r="A8" s="65" t="s">
        <v>7</v>
      </c>
      <c r="B8" s="49" t="s">
        <v>8</v>
      </c>
      <c r="C8" s="49"/>
      <c r="D8" s="49"/>
      <c r="E8" s="49"/>
      <c r="F8" s="50"/>
      <c r="G8" s="50"/>
      <c r="H8" s="50"/>
      <c r="I8" s="50"/>
      <c r="J8" s="51"/>
      <c r="K8" s="50"/>
      <c r="L8" s="52"/>
      <c r="M8" s="50"/>
    </row>
    <row r="9" spans="1:14" x14ac:dyDescent="0.25">
      <c r="A9" s="43"/>
      <c r="B9" s="49"/>
      <c r="C9" s="49"/>
      <c r="D9" s="49"/>
      <c r="E9" s="49"/>
      <c r="F9" s="50"/>
      <c r="G9" s="50"/>
      <c r="H9" s="50"/>
      <c r="I9" s="50"/>
      <c r="J9" s="51"/>
      <c r="K9" s="50"/>
      <c r="L9" s="52"/>
      <c r="M9" s="50"/>
    </row>
    <row r="10" spans="1:14" x14ac:dyDescent="0.25">
      <c r="A10" s="43"/>
      <c r="B10" s="81" t="s">
        <v>9</v>
      </c>
      <c r="C10" s="82"/>
      <c r="D10" s="81" t="s">
        <v>10</v>
      </c>
      <c r="E10" s="82"/>
      <c r="F10" s="83" t="s">
        <v>11</v>
      </c>
      <c r="G10" s="84"/>
      <c r="H10" s="84"/>
      <c r="I10" s="85"/>
      <c r="J10" s="83" t="s">
        <v>12</v>
      </c>
      <c r="K10" s="85"/>
      <c r="L10" s="83" t="s">
        <v>13</v>
      </c>
      <c r="M10" s="85"/>
    </row>
    <row r="11" spans="1:14" x14ac:dyDescent="0.25">
      <c r="A11" s="43"/>
      <c r="B11" s="80" t="str">
        <f>$A$2</f>
        <v>JAN 2014 - DEC 2015</v>
      </c>
      <c r="C11" s="80"/>
      <c r="D11" s="80" t="str">
        <f>$A$2</f>
        <v>JAN 2014 - DEC 2015</v>
      </c>
      <c r="E11" s="80"/>
      <c r="F11" s="80" t="str">
        <f>$A$2</f>
        <v>JAN 2014 - DEC 2015</v>
      </c>
      <c r="G11" s="80"/>
      <c r="H11" s="80" t="str">
        <f>$A$2</f>
        <v>JAN 2014 - DEC 2015</v>
      </c>
      <c r="I11" s="80"/>
      <c r="J11" s="80" t="str">
        <f>$A$2</f>
        <v>JAN 2014 - DEC 2015</v>
      </c>
      <c r="K11" s="80"/>
      <c r="L11" s="80" t="str">
        <f>$A$2</f>
        <v>JAN 2014 - DEC 2015</v>
      </c>
      <c r="M11" s="80"/>
      <c r="N11" s="3"/>
    </row>
    <row r="12" spans="1:14" x14ac:dyDescent="0.25">
      <c r="A12" s="43"/>
      <c r="B12" s="53"/>
      <c r="C12" s="53"/>
      <c r="D12" s="53"/>
      <c r="E12" s="53"/>
      <c r="F12" s="80" t="s">
        <v>14</v>
      </c>
      <c r="G12" s="80"/>
      <c r="H12" s="80" t="s">
        <v>14</v>
      </c>
      <c r="I12" s="80"/>
      <c r="J12" s="80" t="s">
        <v>14</v>
      </c>
      <c r="K12" s="80"/>
      <c r="L12" s="80" t="s">
        <v>14</v>
      </c>
      <c r="M12" s="80"/>
    </row>
    <row r="13" spans="1:14" x14ac:dyDescent="0.25">
      <c r="A13" s="43"/>
      <c r="B13" s="80" t="s">
        <v>15</v>
      </c>
      <c r="C13" s="80"/>
      <c r="D13" s="80" t="s">
        <v>16</v>
      </c>
      <c r="E13" s="80"/>
      <c r="F13" s="79" t="s">
        <v>17</v>
      </c>
      <c r="G13" s="79"/>
      <c r="H13" s="79" t="s">
        <v>17</v>
      </c>
      <c r="I13" s="79"/>
      <c r="J13" s="79" t="s">
        <v>17</v>
      </c>
      <c r="K13" s="79"/>
      <c r="L13" s="79" t="s">
        <v>17</v>
      </c>
      <c r="M13" s="79"/>
    </row>
    <row r="14" spans="1:14" x14ac:dyDescent="0.25">
      <c r="A14" s="43"/>
      <c r="B14" s="80" t="s">
        <v>18</v>
      </c>
      <c r="C14" s="80"/>
      <c r="D14" s="80" t="s">
        <v>19</v>
      </c>
      <c r="E14" s="80"/>
      <c r="F14" s="79" t="s">
        <v>20</v>
      </c>
      <c r="G14" s="79"/>
      <c r="H14" s="79" t="s">
        <v>21</v>
      </c>
      <c r="I14" s="79"/>
      <c r="J14" s="79" t="s">
        <v>22</v>
      </c>
      <c r="K14" s="79"/>
      <c r="L14" s="79" t="s">
        <v>23</v>
      </c>
      <c r="M14" s="79"/>
    </row>
    <row r="15" spans="1:14" s="68" customFormat="1" x14ac:dyDescent="0.25">
      <c r="A15" s="43"/>
      <c r="B15" s="72"/>
      <c r="C15" s="72"/>
      <c r="D15" s="72"/>
      <c r="E15" s="72"/>
      <c r="F15" s="71"/>
      <c r="G15" s="71"/>
      <c r="H15" s="71"/>
      <c r="I15" s="71"/>
      <c r="J15" s="71"/>
      <c r="K15" s="71"/>
      <c r="L15" s="71"/>
      <c r="M15" s="71"/>
    </row>
    <row r="16" spans="1:14" ht="15.75" thickBot="1" x14ac:dyDescent="0.3">
      <c r="A16" s="43" t="s">
        <v>24</v>
      </c>
      <c r="B16" s="54">
        <f>National!I12</f>
        <v>3756621</v>
      </c>
      <c r="C16" s="54"/>
      <c r="D16" s="54">
        <f>National!J12</f>
        <v>214953</v>
      </c>
      <c r="E16" s="53"/>
      <c r="F16" s="55">
        <f>D16/B16</f>
        <v>5.72197727691987E-2</v>
      </c>
      <c r="G16" s="56"/>
      <c r="H16" s="57">
        <f>TRUNC(F16,4)</f>
        <v>5.7200000000000001E-2</v>
      </c>
      <c r="I16" s="56"/>
      <c r="J16" s="70">
        <f>H16*100</f>
        <v>5.72</v>
      </c>
      <c r="K16" s="70"/>
      <c r="L16" s="70">
        <f>ROUND(J16,1)</f>
        <v>5.7</v>
      </c>
      <c r="M16" s="56"/>
    </row>
    <row r="17" spans="1:15" ht="15.75" thickBot="1" x14ac:dyDescent="0.3">
      <c r="A17" s="43" t="s">
        <v>51</v>
      </c>
      <c r="B17" s="53"/>
      <c r="C17" s="53"/>
      <c r="D17" s="53"/>
      <c r="E17" s="53"/>
      <c r="F17" s="56"/>
      <c r="G17" s="56"/>
      <c r="H17" s="70">
        <f>TRUNC(H16*1.2,4)</f>
        <v>6.8599999999999994E-2</v>
      </c>
      <c r="I17" s="70"/>
      <c r="J17" s="70">
        <f>H17*100</f>
        <v>6.8599999999999994</v>
      </c>
      <c r="K17" s="69"/>
      <c r="L17" s="74">
        <f>ROUND(J17,1)</f>
        <v>6.9</v>
      </c>
      <c r="M17" s="56"/>
      <c r="O17" s="67"/>
    </row>
    <row r="18" spans="1:15" x14ac:dyDescent="0.25">
      <c r="A18" s="43"/>
      <c r="B18" s="53"/>
      <c r="C18" s="53"/>
      <c r="D18" s="53"/>
      <c r="E18" s="53"/>
      <c r="F18" s="56"/>
      <c r="G18" s="56"/>
      <c r="H18" s="56"/>
      <c r="I18" s="56"/>
      <c r="J18" s="56"/>
      <c r="K18" s="56"/>
      <c r="L18" s="75"/>
      <c r="M18" s="56"/>
    </row>
    <row r="19" spans="1:15" x14ac:dyDescent="0.25">
      <c r="A19" s="43" t="s">
        <v>152</v>
      </c>
      <c r="B19" s="53"/>
      <c r="C19" s="53"/>
      <c r="D19" s="53"/>
      <c r="E19" s="53"/>
      <c r="F19" s="56"/>
      <c r="G19" s="56"/>
      <c r="H19" s="56"/>
      <c r="I19" s="56"/>
      <c r="J19" s="56"/>
      <c r="K19" s="56"/>
      <c r="L19" s="73"/>
      <c r="M19" s="56"/>
    </row>
    <row r="20" spans="1:15" x14ac:dyDescent="0.25">
      <c r="A20" s="46" t="s">
        <v>64</v>
      </c>
      <c r="B20" s="58">
        <f>VLOOKUP($A20, 'Step 2'!$A$3:$F$81,2,FALSE)</f>
        <v>92243</v>
      </c>
      <c r="D20" s="58">
        <f>VLOOKUP($A20,'Step 4'!$A$3:$F$81,2,FALSE)</f>
        <v>8445</v>
      </c>
      <c r="F20" s="63">
        <f t="shared" ref="F20:F51" si="0">D20/B20</f>
        <v>9.1551662456771793E-2</v>
      </c>
      <c r="G20" s="50"/>
      <c r="H20" s="57">
        <f t="shared" ref="H20:H51" si="1">TRUNC(F20,4)</f>
        <v>9.1499999999999998E-2</v>
      </c>
      <c r="I20" s="50"/>
      <c r="J20" s="51">
        <f t="shared" ref="J20:J51" si="2">H20*100</f>
        <v>9.15</v>
      </c>
      <c r="K20" s="50"/>
      <c r="L20" s="52">
        <f t="shared" ref="L20:L51" si="3">ROUND(J20,1)</f>
        <v>9.1999999999999993</v>
      </c>
      <c r="N20" s="2"/>
      <c r="O20" s="1"/>
    </row>
    <row r="21" spans="1:15" x14ac:dyDescent="0.25">
      <c r="A21" s="46" t="s">
        <v>65</v>
      </c>
      <c r="B21" s="58">
        <f>VLOOKUP($A21, 'Step 2'!$A$3:$F$81,2,FALSE)</f>
        <v>78878</v>
      </c>
      <c r="D21" s="58">
        <f>VLOOKUP($A21,'Step 4'!$A$3:$F$81,2,FALSE)</f>
        <v>7354</v>
      </c>
      <c r="F21" s="63">
        <f t="shared" si="0"/>
        <v>9.3232587033139788E-2</v>
      </c>
      <c r="G21" s="50"/>
      <c r="H21" s="57">
        <f t="shared" si="1"/>
        <v>9.3200000000000005E-2</v>
      </c>
      <c r="I21" s="50"/>
      <c r="J21" s="51">
        <f t="shared" si="2"/>
        <v>9.32</v>
      </c>
      <c r="K21" s="50"/>
      <c r="L21" s="52">
        <f t="shared" si="3"/>
        <v>9.3000000000000007</v>
      </c>
      <c r="N21" s="2"/>
      <c r="O21" s="1"/>
    </row>
    <row r="22" spans="1:15" x14ac:dyDescent="0.25">
      <c r="A22" s="46" t="s">
        <v>66</v>
      </c>
      <c r="B22" s="58">
        <f>VLOOKUP($A22, 'Step 2'!$A$3:$F$81,2,FALSE)</f>
        <v>1451464</v>
      </c>
      <c r="D22" s="58">
        <f>VLOOKUP($A22,'Step 4'!$A$3:$F$81,2,FALSE)</f>
        <v>68142</v>
      </c>
      <c r="F22" s="63">
        <f t="shared" si="0"/>
        <v>4.6947082394051799E-2</v>
      </c>
      <c r="G22" s="50"/>
      <c r="H22" s="57">
        <f t="shared" si="1"/>
        <v>4.6899999999999997E-2</v>
      </c>
      <c r="I22" s="50"/>
      <c r="J22" s="51">
        <f t="shared" si="2"/>
        <v>4.6899999999999995</v>
      </c>
      <c r="K22" s="50"/>
      <c r="L22" s="52">
        <f t="shared" si="3"/>
        <v>4.7</v>
      </c>
      <c r="N22" s="2"/>
      <c r="O22" s="1"/>
    </row>
    <row r="23" spans="1:15" x14ac:dyDescent="0.25">
      <c r="A23" s="46" t="s">
        <v>67</v>
      </c>
      <c r="B23" s="58">
        <f>VLOOKUP($A23, 'Step 2'!$A$3:$F$81,2,FALSE)</f>
        <v>328269</v>
      </c>
      <c r="D23" s="58">
        <f>VLOOKUP($A23,'Step 4'!$A$3:$F$81,2,FALSE)</f>
        <v>22856</v>
      </c>
      <c r="F23" s="63">
        <f t="shared" si="0"/>
        <v>6.9625825161681421E-2</v>
      </c>
      <c r="G23" s="50"/>
      <c r="H23" s="57">
        <f t="shared" si="1"/>
        <v>6.9599999999999995E-2</v>
      </c>
      <c r="I23" s="50"/>
      <c r="J23" s="51">
        <f t="shared" si="2"/>
        <v>6.9599999999999991</v>
      </c>
      <c r="K23" s="50"/>
      <c r="L23" s="52">
        <f t="shared" si="3"/>
        <v>7</v>
      </c>
      <c r="N23" s="2"/>
      <c r="O23" s="1"/>
    </row>
    <row r="24" spans="1:15" x14ac:dyDescent="0.25">
      <c r="A24" s="46" t="s">
        <v>68</v>
      </c>
      <c r="B24" s="58">
        <f>VLOOKUP($A24, 'Step 2'!$A$3:$F$81,2,FALSE)</f>
        <v>241992</v>
      </c>
      <c r="D24" s="58">
        <f>VLOOKUP($A24,'Step 4'!$A$3:$F$81,2,FALSE)</f>
        <v>20162</v>
      </c>
      <c r="F24" s="63">
        <f t="shared" si="0"/>
        <v>8.3316803861284677E-2</v>
      </c>
      <c r="G24" s="50"/>
      <c r="H24" s="57">
        <f t="shared" si="1"/>
        <v>8.3299999999999999E-2</v>
      </c>
      <c r="I24" s="50"/>
      <c r="J24" s="51">
        <f t="shared" si="2"/>
        <v>8.33</v>
      </c>
      <c r="K24" s="50"/>
      <c r="L24" s="52">
        <f t="shared" si="3"/>
        <v>8.3000000000000007</v>
      </c>
      <c r="N24" s="2"/>
      <c r="O24" s="1"/>
    </row>
    <row r="25" spans="1:15" x14ac:dyDescent="0.25">
      <c r="A25" s="46" t="s">
        <v>69</v>
      </c>
      <c r="B25" s="58">
        <f>VLOOKUP($A25, 'Step 2'!$A$3:$F$81,2,FALSE)</f>
        <v>152186</v>
      </c>
      <c r="D25" s="58">
        <f>VLOOKUP($A25,'Step 4'!$A$3:$F$81,2,FALSE)</f>
        <v>14981</v>
      </c>
      <c r="F25" s="63">
        <f t="shared" si="0"/>
        <v>9.8438752579080857E-2</v>
      </c>
      <c r="G25" s="50"/>
      <c r="H25" s="57">
        <f t="shared" si="1"/>
        <v>9.8400000000000001E-2</v>
      </c>
      <c r="I25" s="50"/>
      <c r="J25" s="51">
        <f t="shared" si="2"/>
        <v>9.84</v>
      </c>
      <c r="K25" s="50"/>
      <c r="L25" s="52">
        <f t="shared" si="3"/>
        <v>9.8000000000000007</v>
      </c>
      <c r="N25" s="2"/>
      <c r="O25" s="1"/>
    </row>
    <row r="26" spans="1:15" x14ac:dyDescent="0.25">
      <c r="A26" s="46" t="s">
        <v>70</v>
      </c>
      <c r="B26" s="58">
        <f>VLOOKUP($A26, 'Step 2'!$A$3:$F$81,2,FALSE)</f>
        <v>81453</v>
      </c>
      <c r="D26" s="58">
        <f>VLOOKUP($A26,'Step 4'!$A$3:$F$81,2,FALSE)</f>
        <v>8180</v>
      </c>
      <c r="F26" s="63">
        <f t="shared" si="0"/>
        <v>0.10042601254711306</v>
      </c>
      <c r="G26" s="50"/>
      <c r="H26" s="57">
        <f t="shared" si="1"/>
        <v>0.1004</v>
      </c>
      <c r="I26" s="50"/>
      <c r="J26" s="51">
        <f t="shared" si="2"/>
        <v>10.040000000000001</v>
      </c>
      <c r="K26" s="50"/>
      <c r="L26" s="52">
        <f t="shared" si="3"/>
        <v>10</v>
      </c>
      <c r="N26" s="2"/>
      <c r="O26" s="1"/>
    </row>
    <row r="27" spans="1:15" x14ac:dyDescent="0.25">
      <c r="A27" s="46" t="s">
        <v>71</v>
      </c>
      <c r="B27" s="58">
        <f>VLOOKUP($A27, 'Step 2'!$A$3:$F$81,2,FALSE)</f>
        <v>728790</v>
      </c>
      <c r="D27" s="58">
        <f>VLOOKUP($A27,'Step 4'!$A$3:$F$81,2,FALSE)</f>
        <v>34519</v>
      </c>
      <c r="F27" s="63">
        <f t="shared" si="0"/>
        <v>4.73648101647937E-2</v>
      </c>
      <c r="G27" s="50"/>
      <c r="H27" s="57">
        <f t="shared" si="1"/>
        <v>4.7300000000000002E-2</v>
      </c>
      <c r="I27" s="50"/>
      <c r="J27" s="51">
        <f t="shared" si="2"/>
        <v>4.7300000000000004</v>
      </c>
      <c r="K27" s="50"/>
      <c r="L27" s="52">
        <f t="shared" si="3"/>
        <v>4.7</v>
      </c>
      <c r="N27" s="2"/>
      <c r="O27" s="1"/>
    </row>
    <row r="28" spans="1:15" x14ac:dyDescent="0.25">
      <c r="A28" s="46" t="s">
        <v>72</v>
      </c>
      <c r="B28" s="58">
        <f>VLOOKUP($A28, 'Step 2'!$A$3:$F$81,2,FALSE)</f>
        <v>1271318</v>
      </c>
      <c r="D28" s="58">
        <f>VLOOKUP($A28,'Step 4'!$A$3:$F$81,2,FALSE)</f>
        <v>80951</v>
      </c>
      <c r="F28" s="63">
        <f t="shared" si="0"/>
        <v>6.367486340946954E-2</v>
      </c>
      <c r="G28" s="50"/>
      <c r="H28" s="57">
        <f t="shared" si="1"/>
        <v>6.3600000000000004E-2</v>
      </c>
      <c r="I28" s="50"/>
      <c r="J28" s="51">
        <f t="shared" si="2"/>
        <v>6.36</v>
      </c>
      <c r="K28" s="50"/>
      <c r="L28" s="52">
        <f t="shared" si="3"/>
        <v>6.4</v>
      </c>
      <c r="M28" s="50"/>
      <c r="N28" s="2"/>
      <c r="O28" s="1"/>
    </row>
    <row r="29" spans="1:15" x14ac:dyDescent="0.25">
      <c r="A29" s="46" t="s">
        <v>73</v>
      </c>
      <c r="B29" s="58">
        <f>VLOOKUP($A29, 'Step 2'!$A$3:$F$81,2,FALSE)</f>
        <v>210729</v>
      </c>
      <c r="D29" s="58">
        <f>VLOOKUP($A29,'Step 4'!$A$3:$F$81,2,FALSE)</f>
        <v>16067</v>
      </c>
      <c r="F29" s="63">
        <f t="shared" si="0"/>
        <v>7.624484527521129E-2</v>
      </c>
      <c r="G29" s="50"/>
      <c r="H29" s="57">
        <f t="shared" si="1"/>
        <v>7.6200000000000004E-2</v>
      </c>
      <c r="I29" s="50"/>
      <c r="J29" s="51">
        <f t="shared" si="2"/>
        <v>7.62</v>
      </c>
      <c r="K29" s="50"/>
      <c r="L29" s="52">
        <f t="shared" si="3"/>
        <v>7.6</v>
      </c>
      <c r="N29" s="2"/>
      <c r="O29" s="1"/>
    </row>
    <row r="30" spans="1:15" x14ac:dyDescent="0.25">
      <c r="A30" s="46" t="s">
        <v>74</v>
      </c>
      <c r="B30" s="58">
        <f>VLOOKUP($A30, 'Step 2'!$A$3:$F$81,2,FALSE)</f>
        <v>1774945</v>
      </c>
      <c r="D30" s="58">
        <f>VLOOKUP($A30,'Step 4'!$A$3:$F$81,2,FALSE)</f>
        <v>104399</v>
      </c>
      <c r="F30" s="63">
        <f t="shared" si="0"/>
        <v>5.8818160562721662E-2</v>
      </c>
      <c r="G30" s="50"/>
      <c r="H30" s="57">
        <f t="shared" si="1"/>
        <v>5.8799999999999998E-2</v>
      </c>
      <c r="I30" s="50"/>
      <c r="J30" s="51">
        <f t="shared" si="2"/>
        <v>5.88</v>
      </c>
      <c r="K30" s="50"/>
      <c r="L30" s="52">
        <f t="shared" si="3"/>
        <v>5.9</v>
      </c>
      <c r="N30" s="2"/>
      <c r="O30" s="1"/>
    </row>
    <row r="31" spans="1:15" x14ac:dyDescent="0.25">
      <c r="A31" s="46" t="s">
        <v>75</v>
      </c>
      <c r="B31" s="58">
        <f>VLOOKUP($A31, 'Step 2'!$A$3:$F$81,2,FALSE)</f>
        <v>463600</v>
      </c>
      <c r="D31" s="58">
        <f>VLOOKUP($A31,'Step 4'!$A$3:$F$81,2,FALSE)</f>
        <v>26740</v>
      </c>
      <c r="F31" s="63">
        <f t="shared" si="0"/>
        <v>5.7679033649698015E-2</v>
      </c>
      <c r="G31" s="50"/>
      <c r="H31" s="57">
        <f t="shared" si="1"/>
        <v>5.7599999999999998E-2</v>
      </c>
      <c r="I31" s="50"/>
      <c r="J31" s="51">
        <f t="shared" si="2"/>
        <v>5.76</v>
      </c>
      <c r="K31" s="50"/>
      <c r="L31" s="52">
        <f t="shared" si="3"/>
        <v>5.8</v>
      </c>
      <c r="N31" s="2"/>
      <c r="O31" s="1"/>
    </row>
    <row r="32" spans="1:15" x14ac:dyDescent="0.25">
      <c r="A32" s="46" t="s">
        <v>76</v>
      </c>
      <c r="B32" s="58">
        <f>VLOOKUP($A32, 'Step 2'!$A$3:$F$81,2,FALSE)</f>
        <v>1548820</v>
      </c>
      <c r="D32" s="58">
        <f>VLOOKUP($A32,'Step 4'!$A$3:$F$81,2,FALSE)</f>
        <v>86877</v>
      </c>
      <c r="F32" s="63">
        <f t="shared" si="0"/>
        <v>5.6092380005423485E-2</v>
      </c>
      <c r="G32" s="50"/>
      <c r="H32" s="57">
        <f t="shared" si="1"/>
        <v>5.6000000000000001E-2</v>
      </c>
      <c r="I32" s="50"/>
      <c r="J32" s="51">
        <f t="shared" si="2"/>
        <v>5.6000000000000005</v>
      </c>
      <c r="K32" s="50"/>
      <c r="L32" s="52">
        <f t="shared" si="3"/>
        <v>5.6</v>
      </c>
      <c r="N32" s="2"/>
      <c r="O32" s="1"/>
    </row>
    <row r="33" spans="1:15" x14ac:dyDescent="0.25">
      <c r="A33" s="46" t="s">
        <v>77</v>
      </c>
      <c r="B33" s="58">
        <f>VLOOKUP($A33, 'Step 2'!$A$3:$F$81,2,FALSE)</f>
        <v>578814</v>
      </c>
      <c r="D33" s="58">
        <f>VLOOKUP($A33,'Step 4'!$A$3:$F$81,2,FALSE)</f>
        <v>33326</v>
      </c>
      <c r="F33" s="63">
        <f t="shared" si="0"/>
        <v>5.7576354407460777E-2</v>
      </c>
      <c r="G33" s="50"/>
      <c r="H33" s="57">
        <f t="shared" si="1"/>
        <v>5.7500000000000002E-2</v>
      </c>
      <c r="I33" s="50"/>
      <c r="J33" s="51">
        <f t="shared" si="2"/>
        <v>5.75</v>
      </c>
      <c r="K33" s="50"/>
      <c r="L33" s="52">
        <f t="shared" si="3"/>
        <v>5.8</v>
      </c>
      <c r="O33" s="1"/>
    </row>
    <row r="34" spans="1:15" x14ac:dyDescent="0.25">
      <c r="A34" s="46" t="s">
        <v>78</v>
      </c>
      <c r="B34" s="58">
        <f>VLOOKUP($A34, 'Step 2'!$A$3:$F$81,2,FALSE)</f>
        <v>316340</v>
      </c>
      <c r="D34" s="58">
        <f>VLOOKUP($A34,'Step 4'!$A$3:$F$81,2,FALSE)</f>
        <v>21889</v>
      </c>
      <c r="F34" s="63">
        <f t="shared" si="0"/>
        <v>6.9194537522918376E-2</v>
      </c>
      <c r="G34" s="50"/>
      <c r="H34" s="57">
        <f t="shared" si="1"/>
        <v>6.9099999999999995E-2</v>
      </c>
      <c r="I34" s="50"/>
      <c r="J34" s="51">
        <f t="shared" si="2"/>
        <v>6.9099999999999993</v>
      </c>
      <c r="K34" s="50"/>
      <c r="L34" s="52">
        <f t="shared" si="3"/>
        <v>6.9</v>
      </c>
      <c r="O34" s="1"/>
    </row>
    <row r="35" spans="1:15" x14ac:dyDescent="0.25">
      <c r="A35" s="46" t="s">
        <v>79</v>
      </c>
      <c r="B35" s="58">
        <f>VLOOKUP($A35, 'Step 2'!$A$3:$F$81,2,FALSE)</f>
        <v>256988</v>
      </c>
      <c r="D35" s="58">
        <f>VLOOKUP($A35,'Step 4'!$A$3:$F$81,2,FALSE)</f>
        <v>25008</v>
      </c>
      <c r="F35" s="63">
        <f t="shared" si="0"/>
        <v>9.7311936744128136E-2</v>
      </c>
      <c r="G35" s="50"/>
      <c r="H35" s="57">
        <f t="shared" si="1"/>
        <v>9.7299999999999998E-2</v>
      </c>
      <c r="I35" s="50"/>
      <c r="J35" s="51">
        <f t="shared" si="2"/>
        <v>9.73</v>
      </c>
      <c r="K35" s="50"/>
      <c r="L35" s="52">
        <f t="shared" si="3"/>
        <v>9.6999999999999993</v>
      </c>
      <c r="O35" s="1"/>
    </row>
    <row r="36" spans="1:15" x14ac:dyDescent="0.25">
      <c r="A36" s="46" t="s">
        <v>80</v>
      </c>
      <c r="B36" s="58">
        <f>VLOOKUP($A36, 'Step 2'!$A$3:$F$81,2,FALSE)</f>
        <v>406023</v>
      </c>
      <c r="D36" s="58">
        <f>VLOOKUP($A36,'Step 4'!$A$3:$F$81,2,FALSE)</f>
        <v>34398</v>
      </c>
      <c r="F36" s="63">
        <f t="shared" si="0"/>
        <v>8.4719338559638244E-2</v>
      </c>
      <c r="G36" s="50"/>
      <c r="H36" s="57">
        <f t="shared" si="1"/>
        <v>8.4699999999999998E-2</v>
      </c>
      <c r="I36" s="50"/>
      <c r="J36" s="51">
        <f t="shared" si="2"/>
        <v>8.4699999999999989</v>
      </c>
      <c r="K36" s="50"/>
      <c r="L36" s="52">
        <f t="shared" si="3"/>
        <v>8.5</v>
      </c>
      <c r="O36" s="1"/>
    </row>
    <row r="37" spans="1:15" x14ac:dyDescent="0.25">
      <c r="A37" s="46" t="s">
        <v>81</v>
      </c>
      <c r="B37" s="58">
        <f>VLOOKUP($A37, 'Step 2'!$A$3:$F$81,2,FALSE)</f>
        <v>286435</v>
      </c>
      <c r="D37" s="58">
        <f>VLOOKUP($A37,'Step 4'!$A$3:$F$81,2,FALSE)</f>
        <v>24682</v>
      </c>
      <c r="F37" s="63">
        <f t="shared" si="0"/>
        <v>8.6169637090439372E-2</v>
      </c>
      <c r="G37" s="50"/>
      <c r="H37" s="57">
        <f t="shared" si="1"/>
        <v>8.6099999999999996E-2</v>
      </c>
      <c r="I37" s="50"/>
      <c r="J37" s="51">
        <f t="shared" si="2"/>
        <v>8.61</v>
      </c>
      <c r="K37" s="50"/>
      <c r="L37" s="52">
        <f t="shared" si="3"/>
        <v>8.6</v>
      </c>
      <c r="O37" s="1"/>
    </row>
    <row r="38" spans="1:15" x14ac:dyDescent="0.25">
      <c r="A38" s="66" t="s">
        <v>82</v>
      </c>
      <c r="B38" s="58">
        <f>VLOOKUP($A38, 'Step 2'!$A$3:$F$81,2,FALSE)</f>
        <v>958588</v>
      </c>
      <c r="D38" s="58">
        <f>VLOOKUP($A38,'Step 4'!$A$3:$F$81,2,FALSE)</f>
        <v>41996</v>
      </c>
      <c r="F38" s="63">
        <f t="shared" si="0"/>
        <v>4.3810270940174506E-2</v>
      </c>
      <c r="G38" s="50"/>
      <c r="H38" s="57">
        <f t="shared" si="1"/>
        <v>4.3799999999999999E-2</v>
      </c>
      <c r="I38" s="50"/>
      <c r="J38" s="51">
        <f t="shared" si="2"/>
        <v>4.38</v>
      </c>
      <c r="K38" s="50"/>
      <c r="L38" s="52">
        <f t="shared" si="3"/>
        <v>4.4000000000000004</v>
      </c>
      <c r="O38" s="1"/>
    </row>
    <row r="39" spans="1:15" x14ac:dyDescent="0.25">
      <c r="A39" s="46" t="s">
        <v>83</v>
      </c>
      <c r="B39" s="58">
        <f>VLOOKUP($A39, 'Step 2'!$A$3:$F$81,2,FALSE)</f>
        <v>127395</v>
      </c>
      <c r="D39" s="58">
        <f>VLOOKUP($A39,'Step 4'!$A$3:$F$81,2,FALSE)</f>
        <v>10847</v>
      </c>
      <c r="F39" s="63">
        <f t="shared" si="0"/>
        <v>8.5144628910082815E-2</v>
      </c>
      <c r="G39" s="50"/>
      <c r="H39" s="57">
        <f t="shared" si="1"/>
        <v>8.5099999999999995E-2</v>
      </c>
      <c r="I39" s="50"/>
      <c r="J39" s="51">
        <f t="shared" si="2"/>
        <v>8.51</v>
      </c>
      <c r="K39" s="50"/>
      <c r="L39" s="52">
        <f t="shared" si="3"/>
        <v>8.5</v>
      </c>
      <c r="O39" s="1"/>
    </row>
    <row r="40" spans="1:15" x14ac:dyDescent="0.25">
      <c r="A40" s="46" t="s">
        <v>84</v>
      </c>
      <c r="B40" s="58">
        <f>VLOOKUP($A40, 'Step 2'!$A$3:$F$81,2,FALSE)</f>
        <v>418303</v>
      </c>
      <c r="D40" s="58">
        <f>VLOOKUP($A40,'Step 4'!$A$3:$F$81,2,FALSE)</f>
        <v>31242</v>
      </c>
      <c r="F40" s="63">
        <f t="shared" si="0"/>
        <v>7.4687487299875926E-2</v>
      </c>
      <c r="G40" s="50"/>
      <c r="H40" s="57">
        <f t="shared" si="1"/>
        <v>7.46E-2</v>
      </c>
      <c r="I40" s="50"/>
      <c r="J40" s="51">
        <f t="shared" si="2"/>
        <v>7.46</v>
      </c>
      <c r="K40" s="50"/>
      <c r="L40" s="52">
        <f t="shared" si="3"/>
        <v>7.5</v>
      </c>
      <c r="O40" s="1"/>
    </row>
    <row r="41" spans="1:15" x14ac:dyDescent="0.25">
      <c r="A41" s="46" t="s">
        <v>85</v>
      </c>
      <c r="B41" s="58">
        <f>VLOOKUP($A41, 'Step 2'!$A$3:$F$81,2,FALSE)</f>
        <v>308579</v>
      </c>
      <c r="D41" s="58">
        <f>VLOOKUP($A41,'Step 4'!$A$3:$F$81,2,FALSE)</f>
        <v>18795</v>
      </c>
      <c r="F41" s="63">
        <f t="shared" si="0"/>
        <v>6.0908227714782923E-2</v>
      </c>
      <c r="G41" s="50"/>
      <c r="H41" s="57">
        <f t="shared" si="1"/>
        <v>6.0900000000000003E-2</v>
      </c>
      <c r="I41" s="50"/>
      <c r="J41" s="51">
        <f t="shared" si="2"/>
        <v>6.09</v>
      </c>
      <c r="K41" s="50"/>
      <c r="L41" s="52">
        <f t="shared" si="3"/>
        <v>6.1</v>
      </c>
      <c r="O41" s="1"/>
    </row>
    <row r="42" spans="1:15" x14ac:dyDescent="0.25">
      <c r="A42" s="46" t="s">
        <v>86</v>
      </c>
      <c r="B42" s="58">
        <f>VLOOKUP($A42, 'Step 2'!$A$3:$F$81,2,FALSE)</f>
        <v>1347939</v>
      </c>
      <c r="D42" s="58">
        <f>VLOOKUP($A42,'Step 4'!$A$3:$F$81,2,FALSE)</f>
        <v>67037</v>
      </c>
      <c r="F42" s="63">
        <f t="shared" si="0"/>
        <v>4.973296269341565E-2</v>
      </c>
      <c r="G42" s="50"/>
      <c r="H42" s="57">
        <f t="shared" si="1"/>
        <v>4.9700000000000001E-2</v>
      </c>
      <c r="I42" s="50"/>
      <c r="J42" s="51">
        <f t="shared" si="2"/>
        <v>4.97</v>
      </c>
      <c r="K42" s="50"/>
      <c r="L42" s="52">
        <f t="shared" si="3"/>
        <v>5</v>
      </c>
      <c r="O42" s="1"/>
    </row>
    <row r="43" spans="1:15" x14ac:dyDescent="0.25">
      <c r="A43" s="46" t="s">
        <v>87</v>
      </c>
      <c r="B43" s="58">
        <f>VLOOKUP($A43, 'Step 2'!$A$3:$F$81,2,FALSE)</f>
        <v>429387</v>
      </c>
      <c r="D43" s="58">
        <f>VLOOKUP($A43,'Step 4'!$A$3:$F$81,2,FALSE)</f>
        <v>35281</v>
      </c>
      <c r="F43" s="63">
        <f t="shared" si="0"/>
        <v>8.2165971489588652E-2</v>
      </c>
      <c r="G43" s="50"/>
      <c r="H43" s="57">
        <f t="shared" si="1"/>
        <v>8.2100000000000006E-2</v>
      </c>
      <c r="I43" s="50"/>
      <c r="J43" s="51">
        <f t="shared" si="2"/>
        <v>8.2100000000000009</v>
      </c>
      <c r="K43" s="50"/>
      <c r="L43" s="52">
        <f t="shared" si="3"/>
        <v>8.1999999999999993</v>
      </c>
      <c r="O43" s="1"/>
    </row>
    <row r="44" spans="1:15" x14ac:dyDescent="0.25">
      <c r="A44" s="46" t="s">
        <v>88</v>
      </c>
      <c r="B44" s="58">
        <f>VLOOKUP($A44, 'Step 2'!$A$3:$F$81,2,FALSE)</f>
        <v>4413003</v>
      </c>
      <c r="D44" s="58">
        <f>VLOOKUP($A44,'Step 4'!$A$3:$F$81,2,FALSE)</f>
        <v>302197</v>
      </c>
      <c r="F44" s="63">
        <f t="shared" si="0"/>
        <v>6.847876604661271E-2</v>
      </c>
      <c r="G44" s="50"/>
      <c r="H44" s="57">
        <f t="shared" si="1"/>
        <v>6.8400000000000002E-2</v>
      </c>
      <c r="I44" s="50"/>
      <c r="J44" s="51">
        <f t="shared" si="2"/>
        <v>6.84</v>
      </c>
      <c r="K44" s="50"/>
      <c r="L44" s="52">
        <f t="shared" si="3"/>
        <v>6.8</v>
      </c>
      <c r="O44" s="1"/>
    </row>
    <row r="45" spans="1:15" x14ac:dyDescent="0.25">
      <c r="A45" s="46" t="s">
        <v>89</v>
      </c>
      <c r="B45" s="58">
        <f>VLOOKUP($A45, 'Step 2'!$A$3:$F$81,2,FALSE)</f>
        <v>242393</v>
      </c>
      <c r="D45" s="58">
        <f>VLOOKUP($A45,'Step 4'!$A$3:$F$81,2,FALSE)</f>
        <v>19617</v>
      </c>
      <c r="F45" s="63">
        <f t="shared" si="0"/>
        <v>8.0930554925265991E-2</v>
      </c>
      <c r="G45" s="50"/>
      <c r="H45" s="57">
        <f t="shared" si="1"/>
        <v>8.09E-2</v>
      </c>
      <c r="I45" s="50"/>
      <c r="J45" s="51">
        <f t="shared" si="2"/>
        <v>8.09</v>
      </c>
      <c r="K45" s="50"/>
      <c r="L45" s="52">
        <f t="shared" si="3"/>
        <v>8.1</v>
      </c>
      <c r="O45" s="1"/>
    </row>
    <row r="46" spans="1:15" x14ac:dyDescent="0.25">
      <c r="A46" s="46" t="s">
        <v>90</v>
      </c>
      <c r="B46" s="58">
        <f>VLOOKUP($A46, 'Step 2'!$A$3:$F$81,2,FALSE)</f>
        <v>160215</v>
      </c>
      <c r="D46" s="58">
        <f>VLOOKUP($A46,'Step 4'!$A$3:$F$81,2,FALSE)</f>
        <v>12691</v>
      </c>
      <c r="F46" s="63">
        <f t="shared" si="0"/>
        <v>7.9212308460506198E-2</v>
      </c>
      <c r="G46" s="50"/>
      <c r="H46" s="57">
        <f t="shared" si="1"/>
        <v>7.9200000000000007E-2</v>
      </c>
      <c r="I46" s="50"/>
      <c r="J46" s="51">
        <f t="shared" si="2"/>
        <v>7.9200000000000008</v>
      </c>
      <c r="K46" s="50"/>
      <c r="L46" s="52">
        <f t="shared" si="3"/>
        <v>7.9</v>
      </c>
      <c r="O46" s="1"/>
    </row>
    <row r="47" spans="1:15" x14ac:dyDescent="0.25">
      <c r="A47" s="46" t="s">
        <v>91</v>
      </c>
      <c r="B47" s="58">
        <f>VLOOKUP($A47, 'Step 2'!$A$3:$F$81,2,FALSE)</f>
        <v>1160973</v>
      </c>
      <c r="D47" s="58">
        <f>VLOOKUP($A47,'Step 4'!$A$3:$F$81,2,FALSE)</f>
        <v>60801</v>
      </c>
      <c r="F47" s="63">
        <f t="shared" si="0"/>
        <v>5.2370726967810623E-2</v>
      </c>
      <c r="G47" s="50"/>
      <c r="H47" s="57">
        <f t="shared" si="1"/>
        <v>5.2299999999999999E-2</v>
      </c>
      <c r="I47" s="50"/>
      <c r="J47" s="51">
        <f t="shared" si="2"/>
        <v>5.2299999999999995</v>
      </c>
      <c r="K47" s="50"/>
      <c r="L47" s="52">
        <f t="shared" si="3"/>
        <v>5.2</v>
      </c>
      <c r="O47" s="1"/>
    </row>
    <row r="48" spans="1:15" x14ac:dyDescent="0.25">
      <c r="A48" s="46" t="s">
        <v>92</v>
      </c>
      <c r="B48" s="58">
        <f>VLOOKUP($A48, 'Step 2'!$A$3:$F$81,2,FALSE)</f>
        <v>443915</v>
      </c>
      <c r="D48" s="58">
        <f>VLOOKUP($A48,'Step 4'!$A$3:$F$81,2,FALSE)</f>
        <v>27751</v>
      </c>
      <c r="F48" s="63">
        <f t="shared" si="0"/>
        <v>6.2514220064652015E-2</v>
      </c>
      <c r="G48" s="50"/>
      <c r="H48" s="57">
        <f t="shared" si="1"/>
        <v>6.25E-2</v>
      </c>
      <c r="I48" s="50"/>
      <c r="J48" s="51">
        <f t="shared" si="2"/>
        <v>6.25</v>
      </c>
      <c r="K48" s="50"/>
      <c r="L48" s="52">
        <f t="shared" si="3"/>
        <v>6.3</v>
      </c>
      <c r="O48" s="1"/>
    </row>
    <row r="49" spans="1:15" x14ac:dyDescent="0.25">
      <c r="A49" s="46" t="s">
        <v>93</v>
      </c>
      <c r="B49" s="58">
        <f>VLOOKUP($A49, 'Step 2'!$A$3:$F$81,2,FALSE)</f>
        <v>498189</v>
      </c>
      <c r="D49" s="58">
        <f>VLOOKUP($A49,'Step 4'!$A$3:$F$81,2,FALSE)</f>
        <v>30010</v>
      </c>
      <c r="F49" s="63">
        <f t="shared" si="0"/>
        <v>6.023818269773118E-2</v>
      </c>
      <c r="G49" s="50"/>
      <c r="H49" s="57">
        <f t="shared" si="1"/>
        <v>6.0199999999999997E-2</v>
      </c>
      <c r="I49" s="50"/>
      <c r="J49" s="51">
        <f t="shared" si="2"/>
        <v>6.02</v>
      </c>
      <c r="K49" s="50"/>
      <c r="L49" s="52">
        <f t="shared" si="3"/>
        <v>6</v>
      </c>
      <c r="O49" s="1"/>
    </row>
    <row r="50" spans="1:15" x14ac:dyDescent="0.25">
      <c r="A50" s="46" t="s">
        <v>94</v>
      </c>
      <c r="B50" s="58">
        <f>VLOOKUP($A50, 'Step 2'!$A$3:$F$81,2,FALSE)</f>
        <v>405177</v>
      </c>
      <c r="D50" s="58">
        <f>VLOOKUP($A50,'Step 4'!$A$3:$F$81,2,FALSE)</f>
        <v>27736</v>
      </c>
      <c r="F50" s="63">
        <f t="shared" si="0"/>
        <v>6.8454033669235914E-2</v>
      </c>
      <c r="G50" s="50"/>
      <c r="H50" s="57">
        <f t="shared" si="1"/>
        <v>6.8400000000000002E-2</v>
      </c>
      <c r="I50" s="50"/>
      <c r="J50" s="51">
        <f t="shared" si="2"/>
        <v>6.84</v>
      </c>
      <c r="K50" s="50"/>
      <c r="L50" s="52">
        <f t="shared" si="3"/>
        <v>6.8</v>
      </c>
      <c r="O50" s="1"/>
    </row>
    <row r="51" spans="1:15" x14ac:dyDescent="0.25">
      <c r="A51" s="46" t="s">
        <v>95</v>
      </c>
      <c r="B51" s="58">
        <f>VLOOKUP($A51, 'Step 2'!$A$3:$F$81,2,FALSE)</f>
        <v>398697</v>
      </c>
      <c r="D51" s="58">
        <f>VLOOKUP($A51,'Step 4'!$A$3:$F$81,2,FALSE)</f>
        <v>23948</v>
      </c>
      <c r="F51" s="63">
        <f t="shared" si="0"/>
        <v>6.0065663900154755E-2</v>
      </c>
      <c r="G51" s="50"/>
      <c r="H51" s="57">
        <f t="shared" si="1"/>
        <v>0.06</v>
      </c>
      <c r="I51" s="50"/>
      <c r="J51" s="51">
        <f t="shared" si="2"/>
        <v>6</v>
      </c>
      <c r="K51" s="50"/>
      <c r="L51" s="52">
        <f t="shared" si="3"/>
        <v>6</v>
      </c>
      <c r="O51" s="1"/>
    </row>
    <row r="52" spans="1:15" x14ac:dyDescent="0.25">
      <c r="A52" s="46" t="s">
        <v>96</v>
      </c>
      <c r="B52" s="58">
        <f>VLOOKUP($A52, 'Step 2'!$A$3:$F$81,2,FALSE)</f>
        <v>3511587</v>
      </c>
      <c r="D52" s="58">
        <f>VLOOKUP($A52,'Step 4'!$A$3:$F$81,2,FALSE)</f>
        <v>186789</v>
      </c>
      <c r="F52" s="63">
        <f t="shared" ref="F52:F83" si="4">D52/B52</f>
        <v>5.3192189172587778E-2</v>
      </c>
      <c r="G52" s="50"/>
      <c r="H52" s="57">
        <f t="shared" ref="H52:H83" si="5">TRUNC(F52,4)</f>
        <v>5.3100000000000001E-2</v>
      </c>
      <c r="I52" s="50"/>
      <c r="J52" s="51">
        <f t="shared" ref="J52:J83" si="6">H52*100</f>
        <v>5.3100000000000005</v>
      </c>
      <c r="K52" s="50"/>
      <c r="L52" s="52">
        <f t="shared" ref="L52:L83" si="7">ROUND(J52,1)</f>
        <v>5.3</v>
      </c>
      <c r="O52" s="1"/>
    </row>
    <row r="53" spans="1:15" x14ac:dyDescent="0.25">
      <c r="A53" s="46" t="s">
        <v>97</v>
      </c>
      <c r="B53" s="58">
        <f>VLOOKUP($A53, 'Step 2'!$A$3:$F$81,2,FALSE)</f>
        <v>707129</v>
      </c>
      <c r="D53" s="58">
        <f>VLOOKUP($A53,'Step 4'!$A$3:$F$81,2,FALSE)</f>
        <v>37388</v>
      </c>
      <c r="F53" s="63">
        <f t="shared" si="4"/>
        <v>5.2872955288214736E-2</v>
      </c>
      <c r="G53" s="50"/>
      <c r="H53" s="57">
        <f t="shared" si="5"/>
        <v>5.28E-2</v>
      </c>
      <c r="I53" s="50"/>
      <c r="J53" s="51">
        <f t="shared" si="6"/>
        <v>5.28</v>
      </c>
      <c r="K53" s="50"/>
      <c r="L53" s="52">
        <f t="shared" si="7"/>
        <v>5.3</v>
      </c>
      <c r="O53" s="1"/>
    </row>
    <row r="54" spans="1:15" x14ac:dyDescent="0.25">
      <c r="A54" s="46" t="s">
        <v>98</v>
      </c>
      <c r="B54" s="58">
        <f>VLOOKUP($A54, 'Step 2'!$A$3:$F$81,2,FALSE)</f>
        <v>246074</v>
      </c>
      <c r="D54" s="58">
        <f>VLOOKUP($A54,'Step 4'!$A$3:$F$81,2,FALSE)</f>
        <v>20865</v>
      </c>
      <c r="F54" s="63">
        <f t="shared" si="4"/>
        <v>8.4791566764469223E-2</v>
      </c>
      <c r="G54" s="50"/>
      <c r="H54" s="57">
        <f t="shared" si="5"/>
        <v>8.4699999999999998E-2</v>
      </c>
      <c r="I54" s="50"/>
      <c r="J54" s="51">
        <f t="shared" si="6"/>
        <v>8.4699999999999989</v>
      </c>
      <c r="K54" s="50"/>
      <c r="L54" s="52">
        <f t="shared" si="7"/>
        <v>8.5</v>
      </c>
      <c r="O54" s="1"/>
    </row>
    <row r="55" spans="1:15" x14ac:dyDescent="0.25">
      <c r="A55" s="46" t="s">
        <v>99</v>
      </c>
      <c r="B55" s="58">
        <f>VLOOKUP($A55, 'Step 2'!$A$3:$F$81,2,FALSE)</f>
        <v>125910</v>
      </c>
      <c r="D55" s="58">
        <f>VLOOKUP($A55,'Step 4'!$A$3:$F$81,2,FALSE)</f>
        <v>9696</v>
      </c>
      <c r="F55" s="63">
        <f t="shared" si="4"/>
        <v>7.7007386228258284E-2</v>
      </c>
      <c r="G55" s="50"/>
      <c r="H55" s="57">
        <f t="shared" si="5"/>
        <v>7.6999999999999999E-2</v>
      </c>
      <c r="I55" s="50"/>
      <c r="J55" s="51">
        <f t="shared" si="6"/>
        <v>7.7</v>
      </c>
      <c r="K55" s="50"/>
      <c r="L55" s="52">
        <f t="shared" si="7"/>
        <v>7.7</v>
      </c>
      <c r="O55" s="1"/>
    </row>
    <row r="56" spans="1:15" x14ac:dyDescent="0.25">
      <c r="A56" s="46" t="s">
        <v>100</v>
      </c>
      <c r="B56" s="58">
        <f>VLOOKUP($A56, 'Step 2'!$A$3:$F$81,2,FALSE)</f>
        <v>855640</v>
      </c>
      <c r="D56" s="58">
        <f>VLOOKUP($A56,'Step 4'!$A$3:$F$81,2,FALSE)</f>
        <v>44770</v>
      </c>
      <c r="F56" s="63">
        <f t="shared" si="4"/>
        <v>5.2323407040344071E-2</v>
      </c>
      <c r="G56" s="50"/>
      <c r="H56" s="57">
        <f t="shared" si="5"/>
        <v>5.2299999999999999E-2</v>
      </c>
      <c r="I56" s="50"/>
      <c r="J56" s="51">
        <f t="shared" si="6"/>
        <v>5.2299999999999995</v>
      </c>
      <c r="K56" s="50"/>
      <c r="L56" s="52">
        <f t="shared" si="7"/>
        <v>5.2</v>
      </c>
      <c r="O56" s="1"/>
    </row>
    <row r="57" spans="1:15" x14ac:dyDescent="0.25">
      <c r="A57" s="46" t="s">
        <v>101</v>
      </c>
      <c r="B57" s="58">
        <f>VLOOKUP($A57, 'Step 2'!$A$3:$F$81,2,FALSE)</f>
        <v>1756851</v>
      </c>
      <c r="D57" s="58">
        <f>VLOOKUP($A57,'Step 4'!$A$3:$F$81,2,FALSE)</f>
        <v>103194</v>
      </c>
      <c r="F57" s="63">
        <f t="shared" si="4"/>
        <v>5.8738048929590503E-2</v>
      </c>
      <c r="G57" s="50"/>
      <c r="H57" s="57">
        <f t="shared" si="5"/>
        <v>5.8700000000000002E-2</v>
      </c>
      <c r="I57" s="50"/>
      <c r="J57" s="51">
        <f t="shared" si="6"/>
        <v>5.87</v>
      </c>
      <c r="K57" s="50"/>
      <c r="L57" s="52">
        <f t="shared" si="7"/>
        <v>5.9</v>
      </c>
      <c r="O57" s="1"/>
    </row>
    <row r="58" spans="1:15" x14ac:dyDescent="0.25">
      <c r="A58" s="46" t="s">
        <v>102</v>
      </c>
      <c r="B58" s="58">
        <f>VLOOKUP($A58, 'Step 2'!$A$3:$F$81,2,FALSE)</f>
        <v>3104451</v>
      </c>
      <c r="D58" s="58">
        <f>VLOOKUP($A58,'Step 4'!$A$3:$F$81,2,FALSE)</f>
        <v>151300</v>
      </c>
      <c r="F58" s="63">
        <f t="shared" si="4"/>
        <v>4.8736475466998837E-2</v>
      </c>
      <c r="G58" s="50"/>
      <c r="H58" s="57">
        <f t="shared" si="5"/>
        <v>4.87E-2</v>
      </c>
      <c r="I58" s="50"/>
      <c r="J58" s="51">
        <f t="shared" si="6"/>
        <v>4.87</v>
      </c>
      <c r="K58" s="50"/>
      <c r="L58" s="52">
        <f t="shared" si="7"/>
        <v>4.9000000000000004</v>
      </c>
      <c r="O58" s="1"/>
    </row>
    <row r="59" spans="1:15" x14ac:dyDescent="0.25">
      <c r="A59" s="46" t="s">
        <v>103</v>
      </c>
      <c r="B59" s="58">
        <f>VLOOKUP($A59, 'Step 2'!$A$3:$F$81,2,FALSE)</f>
        <v>186129</v>
      </c>
      <c r="D59" s="58">
        <f>VLOOKUP($A59,'Step 4'!$A$3:$F$81,2,FALSE)</f>
        <v>15531</v>
      </c>
      <c r="F59" s="63">
        <f t="shared" si="4"/>
        <v>8.3442128846122857E-2</v>
      </c>
      <c r="G59" s="50"/>
      <c r="H59" s="57">
        <f t="shared" si="5"/>
        <v>8.3400000000000002E-2</v>
      </c>
      <c r="I59" s="50"/>
      <c r="J59" s="51">
        <f t="shared" si="6"/>
        <v>8.34</v>
      </c>
      <c r="K59" s="50"/>
      <c r="L59" s="52">
        <f t="shared" si="7"/>
        <v>8.3000000000000007</v>
      </c>
      <c r="O59" s="1"/>
    </row>
    <row r="60" spans="1:15" x14ac:dyDescent="0.25">
      <c r="A60" s="46" t="s">
        <v>104</v>
      </c>
      <c r="B60" s="58">
        <f>VLOOKUP($A60, 'Step 2'!$A$3:$F$81,2,FALSE)</f>
        <v>23442</v>
      </c>
      <c r="D60" s="58">
        <f>VLOOKUP($A60,'Step 4'!$A$3:$F$81,2,FALSE)</f>
        <v>2318</v>
      </c>
      <c r="F60" s="63">
        <f t="shared" si="4"/>
        <v>9.8882347922532213E-2</v>
      </c>
      <c r="G60" s="50"/>
      <c r="H60" s="57">
        <f t="shared" si="5"/>
        <v>9.8799999999999999E-2</v>
      </c>
      <c r="I60" s="50"/>
      <c r="J60" s="51">
        <f t="shared" si="6"/>
        <v>9.879999999999999</v>
      </c>
      <c r="K60" s="50"/>
      <c r="L60" s="52">
        <f t="shared" si="7"/>
        <v>9.9</v>
      </c>
      <c r="O60" s="1"/>
    </row>
    <row r="61" spans="1:15" x14ac:dyDescent="0.25">
      <c r="A61" s="46" t="s">
        <v>105</v>
      </c>
      <c r="B61" s="58">
        <f>VLOOKUP($A61, 'Step 2'!$A$3:$F$81,2,FALSE)</f>
        <v>87934</v>
      </c>
      <c r="D61" s="58">
        <f>VLOOKUP($A61,'Step 4'!$A$3:$F$81,2,FALSE)</f>
        <v>8499</v>
      </c>
      <c r="F61" s="63">
        <f t="shared" si="4"/>
        <v>9.6652034480405755E-2</v>
      </c>
      <c r="G61" s="50"/>
      <c r="H61" s="57">
        <f t="shared" si="5"/>
        <v>9.6600000000000005E-2</v>
      </c>
      <c r="I61" s="50"/>
      <c r="J61" s="51">
        <f t="shared" si="6"/>
        <v>9.66</v>
      </c>
      <c r="K61" s="50"/>
      <c r="L61" s="52">
        <f t="shared" si="7"/>
        <v>9.6999999999999993</v>
      </c>
      <c r="O61" s="1"/>
    </row>
    <row r="62" spans="1:15" x14ac:dyDescent="0.25">
      <c r="A62" s="46" t="s">
        <v>106</v>
      </c>
      <c r="B62" s="58">
        <f>VLOOKUP($A62, 'Step 2'!$A$3:$F$81,2,FALSE)</f>
        <v>946412</v>
      </c>
      <c r="D62" s="58">
        <f>VLOOKUP($A62,'Step 4'!$A$3:$F$81,2,FALSE)</f>
        <v>81642</v>
      </c>
      <c r="F62" s="63">
        <f t="shared" si="4"/>
        <v>8.6264755730062592E-2</v>
      </c>
      <c r="G62" s="50"/>
      <c r="H62" s="57">
        <f t="shared" si="5"/>
        <v>8.6199999999999999E-2</v>
      </c>
      <c r="I62" s="50"/>
      <c r="J62" s="51">
        <f t="shared" si="6"/>
        <v>8.6199999999999992</v>
      </c>
      <c r="K62" s="50"/>
      <c r="L62" s="52">
        <f t="shared" si="7"/>
        <v>8.6</v>
      </c>
      <c r="O62" s="1"/>
    </row>
    <row r="63" spans="1:15" x14ac:dyDescent="0.25">
      <c r="A63" s="46" t="s">
        <v>107</v>
      </c>
      <c r="B63" s="58">
        <f>VLOOKUP($A63, 'Step 2'!$A$3:$F$81,2,FALSE)</f>
        <v>255037</v>
      </c>
      <c r="D63" s="58">
        <f>VLOOKUP($A63,'Step 4'!$A$3:$F$81,2,FALSE)</f>
        <v>14904</v>
      </c>
      <c r="F63" s="63">
        <f t="shared" si="4"/>
        <v>5.8438579500229376E-2</v>
      </c>
      <c r="G63" s="50"/>
      <c r="H63" s="57">
        <f t="shared" si="5"/>
        <v>5.8400000000000001E-2</v>
      </c>
      <c r="I63" s="50"/>
      <c r="J63" s="51">
        <f t="shared" si="6"/>
        <v>5.84</v>
      </c>
      <c r="K63" s="50"/>
      <c r="L63" s="52">
        <f t="shared" si="7"/>
        <v>5.8</v>
      </c>
      <c r="O63" s="1"/>
    </row>
    <row r="64" spans="1:15" x14ac:dyDescent="0.25">
      <c r="A64" s="46" t="s">
        <v>108</v>
      </c>
      <c r="B64" s="58">
        <f>VLOOKUP($A64, 'Step 2'!$A$3:$F$81,2,FALSE)</f>
        <v>1154296</v>
      </c>
      <c r="D64" s="58">
        <f>VLOOKUP($A64,'Step 4'!$A$3:$F$81,2,FALSE)</f>
        <v>64954</v>
      </c>
      <c r="F64" s="63">
        <f t="shared" si="4"/>
        <v>5.6271528273510431E-2</v>
      </c>
      <c r="G64" s="50"/>
      <c r="H64" s="57">
        <f t="shared" si="5"/>
        <v>5.62E-2</v>
      </c>
      <c r="I64" s="50"/>
      <c r="J64" s="51">
        <f t="shared" si="6"/>
        <v>5.62</v>
      </c>
      <c r="K64" s="50"/>
      <c r="L64" s="52">
        <f t="shared" si="7"/>
        <v>5.6</v>
      </c>
      <c r="O64" s="1"/>
    </row>
    <row r="65" spans="1:15" x14ac:dyDescent="0.25">
      <c r="A65" s="46" t="s">
        <v>109</v>
      </c>
      <c r="B65" s="58">
        <f>VLOOKUP($A65, 'Step 2'!$A$3:$F$81,2,FALSE)</f>
        <v>2272397</v>
      </c>
      <c r="D65" s="58">
        <f>VLOOKUP($A65,'Step 4'!$A$3:$F$81,2,FALSE)</f>
        <v>129127</v>
      </c>
      <c r="F65" s="63">
        <f t="shared" si="4"/>
        <v>5.6824137683688193E-2</v>
      </c>
      <c r="G65" s="50"/>
      <c r="H65" s="57">
        <f t="shared" si="5"/>
        <v>5.6800000000000003E-2</v>
      </c>
      <c r="I65" s="50"/>
      <c r="J65" s="51">
        <f t="shared" si="6"/>
        <v>5.6800000000000006</v>
      </c>
      <c r="K65" s="50"/>
      <c r="L65" s="52">
        <f t="shared" si="7"/>
        <v>5.7</v>
      </c>
      <c r="O65" s="1"/>
    </row>
    <row r="66" spans="1:15" x14ac:dyDescent="0.25">
      <c r="A66" s="46" t="s">
        <v>110</v>
      </c>
      <c r="B66" s="58">
        <f>VLOOKUP($A66, 'Step 2'!$A$3:$F$81,2,FALSE)</f>
        <v>60054</v>
      </c>
      <c r="D66" s="58">
        <f>VLOOKUP($A66,'Step 4'!$A$3:$F$81,2,FALSE)</f>
        <v>4528</v>
      </c>
      <c r="F66" s="63">
        <f t="shared" si="4"/>
        <v>7.5398807739700938E-2</v>
      </c>
      <c r="G66" s="50"/>
      <c r="H66" s="57">
        <f t="shared" si="5"/>
        <v>7.5300000000000006E-2</v>
      </c>
      <c r="I66" s="50"/>
      <c r="J66" s="51">
        <f t="shared" si="6"/>
        <v>7.53</v>
      </c>
      <c r="K66" s="50"/>
      <c r="L66" s="52">
        <f t="shared" si="7"/>
        <v>7.5</v>
      </c>
      <c r="O66" s="1"/>
    </row>
    <row r="67" spans="1:15" x14ac:dyDescent="0.25">
      <c r="A67" s="46" t="s">
        <v>111</v>
      </c>
      <c r="B67" s="58">
        <f>VLOOKUP($A67, 'Step 2'!$A$3:$F$81,2,FALSE)</f>
        <v>125673</v>
      </c>
      <c r="D67" s="58">
        <f>VLOOKUP($A67,'Step 4'!$A$3:$F$81,2,FALSE)</f>
        <v>12857</v>
      </c>
      <c r="F67" s="63">
        <f t="shared" si="4"/>
        <v>0.10230518886316074</v>
      </c>
      <c r="G67" s="50"/>
      <c r="H67" s="57">
        <f t="shared" si="5"/>
        <v>0.1023</v>
      </c>
      <c r="I67" s="50"/>
      <c r="J67" s="51">
        <f t="shared" si="6"/>
        <v>10.23</v>
      </c>
      <c r="K67" s="50"/>
      <c r="L67" s="52">
        <f t="shared" si="7"/>
        <v>10.199999999999999</v>
      </c>
      <c r="O67" s="1"/>
    </row>
    <row r="68" spans="1:15" x14ac:dyDescent="0.25">
      <c r="A68" s="46" t="s">
        <v>112</v>
      </c>
      <c r="B68" s="58">
        <f>VLOOKUP($A68, 'Step 2'!$A$3:$F$81,2,FALSE)</f>
        <v>9997608</v>
      </c>
      <c r="D68" s="58">
        <f>VLOOKUP($A68,'Step 4'!$A$3:$F$81,2,FALSE)</f>
        <v>705019</v>
      </c>
      <c r="F68" s="63">
        <f t="shared" si="4"/>
        <v>7.0518768089326972E-2</v>
      </c>
      <c r="G68" s="50"/>
      <c r="H68" s="57">
        <f t="shared" si="5"/>
        <v>7.0499999999999993E-2</v>
      </c>
      <c r="I68" s="50"/>
      <c r="J68" s="51">
        <f t="shared" si="6"/>
        <v>7.0499999999999989</v>
      </c>
      <c r="K68" s="50"/>
      <c r="L68" s="52">
        <f t="shared" si="7"/>
        <v>7.1</v>
      </c>
      <c r="O68" s="1"/>
    </row>
    <row r="69" spans="1:15" x14ac:dyDescent="0.25">
      <c r="A69" s="46" t="s">
        <v>113</v>
      </c>
      <c r="B69" s="58">
        <f>VLOOKUP($A69, 'Step 2'!$A$3:$F$81,2,FALSE)</f>
        <v>251521</v>
      </c>
      <c r="D69" s="58">
        <f>VLOOKUP($A69,'Step 4'!$A$3:$F$81,2,FALSE)</f>
        <v>18582</v>
      </c>
      <c r="F69" s="63">
        <f t="shared" si="4"/>
        <v>7.3878523065668472E-2</v>
      </c>
      <c r="G69" s="50"/>
      <c r="H69" s="57">
        <f t="shared" si="5"/>
        <v>7.3800000000000004E-2</v>
      </c>
      <c r="I69" s="50"/>
      <c r="J69" s="51">
        <f t="shared" si="6"/>
        <v>7.3800000000000008</v>
      </c>
      <c r="K69" s="50"/>
      <c r="L69" s="52">
        <f t="shared" si="7"/>
        <v>7.4</v>
      </c>
      <c r="O69" s="1"/>
    </row>
    <row r="70" spans="1:15" x14ac:dyDescent="0.25">
      <c r="A70" s="46" t="s">
        <v>114</v>
      </c>
      <c r="B70" s="58">
        <f>VLOOKUP($A70, 'Step 2'!$A$3:$F$81,2,FALSE)</f>
        <v>810657</v>
      </c>
      <c r="D70" s="58">
        <f>VLOOKUP($A70,'Step 4'!$A$3:$F$81,2,FALSE)</f>
        <v>51755</v>
      </c>
      <c r="F70" s="63">
        <f t="shared" si="4"/>
        <v>6.3843277736453277E-2</v>
      </c>
      <c r="G70" s="50"/>
      <c r="H70" s="57">
        <f t="shared" si="5"/>
        <v>6.3799999999999996E-2</v>
      </c>
      <c r="I70" s="50"/>
      <c r="J70" s="51">
        <f t="shared" si="6"/>
        <v>6.38</v>
      </c>
      <c r="K70" s="50"/>
      <c r="L70" s="52">
        <f t="shared" si="7"/>
        <v>6.4</v>
      </c>
      <c r="O70" s="1"/>
    </row>
    <row r="71" spans="1:15" x14ac:dyDescent="0.25">
      <c r="A71" s="46" t="s">
        <v>115</v>
      </c>
      <c r="B71" s="58">
        <f>VLOOKUP($A71, 'Step 2'!$A$3:$F$81,2,FALSE)</f>
        <v>352236</v>
      </c>
      <c r="D71" s="58">
        <f>VLOOKUP($A71,'Step 4'!$A$3:$F$81,2,FALSE)</f>
        <v>23403</v>
      </c>
      <c r="F71" s="63">
        <f t="shared" si="4"/>
        <v>6.6441249616734241E-2</v>
      </c>
      <c r="G71" s="50"/>
      <c r="H71" s="57">
        <f t="shared" si="5"/>
        <v>6.6400000000000001E-2</v>
      </c>
      <c r="I71" s="50"/>
      <c r="J71" s="51">
        <f t="shared" si="6"/>
        <v>6.64</v>
      </c>
      <c r="K71" s="50"/>
      <c r="L71" s="52">
        <f t="shared" si="7"/>
        <v>6.6</v>
      </c>
      <c r="O71" s="1"/>
    </row>
    <row r="72" spans="1:15" x14ac:dyDescent="0.25">
      <c r="A72" s="46" t="s">
        <v>116</v>
      </c>
      <c r="B72" s="58">
        <f>VLOOKUP($A72, 'Step 2'!$A$3:$F$81,2,FALSE)</f>
        <v>462889</v>
      </c>
      <c r="D72" s="58">
        <f>VLOOKUP($A72,'Step 4'!$A$3:$F$81,2,FALSE)</f>
        <v>31897</v>
      </c>
      <c r="F72" s="63">
        <f t="shared" si="4"/>
        <v>6.8908528826565327E-2</v>
      </c>
      <c r="G72" s="50"/>
      <c r="H72" s="57">
        <f t="shared" si="5"/>
        <v>6.8900000000000003E-2</v>
      </c>
      <c r="I72" s="50"/>
      <c r="J72" s="51">
        <f t="shared" si="6"/>
        <v>6.8900000000000006</v>
      </c>
      <c r="K72" s="50"/>
      <c r="L72" s="52">
        <f t="shared" si="7"/>
        <v>6.9</v>
      </c>
      <c r="O72" s="1"/>
    </row>
    <row r="73" spans="1:15" x14ac:dyDescent="0.25">
      <c r="A73" s="46" t="s">
        <v>117</v>
      </c>
      <c r="B73" s="58">
        <f>VLOOKUP($A73, 'Step 2'!$A$3:$F$81,2,FALSE)</f>
        <v>280964</v>
      </c>
      <c r="D73" s="58">
        <f>VLOOKUP($A73,'Step 4'!$A$3:$F$81,2,FALSE)</f>
        <v>16883</v>
      </c>
      <c r="F73" s="63">
        <f t="shared" si="4"/>
        <v>6.008954883899717E-2</v>
      </c>
      <c r="G73" s="50"/>
      <c r="H73" s="57">
        <f t="shared" si="5"/>
        <v>0.06</v>
      </c>
      <c r="I73" s="50"/>
      <c r="J73" s="51">
        <f t="shared" si="6"/>
        <v>6</v>
      </c>
      <c r="K73" s="50"/>
      <c r="L73" s="52">
        <f t="shared" si="7"/>
        <v>6</v>
      </c>
      <c r="O73" s="1"/>
    </row>
    <row r="74" spans="1:15" x14ac:dyDescent="0.25">
      <c r="A74" s="46" t="s">
        <v>118</v>
      </c>
      <c r="B74" s="58">
        <f>VLOOKUP($A74, 'Step 2'!$A$3:$F$81,2,FALSE)</f>
        <v>1002156</v>
      </c>
      <c r="D74" s="58">
        <f>VLOOKUP($A74,'Step 4'!$A$3:$F$81,2,FALSE)</f>
        <v>53773</v>
      </c>
      <c r="F74" s="63">
        <f t="shared" si="4"/>
        <v>5.3657314829228184E-2</v>
      </c>
      <c r="G74" s="50"/>
      <c r="H74" s="57">
        <f t="shared" si="5"/>
        <v>5.3600000000000002E-2</v>
      </c>
      <c r="I74" s="50"/>
      <c r="J74" s="51">
        <f t="shared" si="6"/>
        <v>5.36</v>
      </c>
      <c r="K74" s="50"/>
      <c r="L74" s="52">
        <f t="shared" si="7"/>
        <v>5.4</v>
      </c>
      <c r="O74" s="1"/>
    </row>
    <row r="75" spans="1:15" x14ac:dyDescent="0.25">
      <c r="A75" s="46" t="s">
        <v>119</v>
      </c>
      <c r="B75" s="58">
        <f>VLOOKUP($A75, 'Step 2'!$A$3:$F$81,2,FALSE)</f>
        <v>170121</v>
      </c>
      <c r="D75" s="58">
        <f>VLOOKUP($A75,'Step 4'!$A$3:$F$81,2,FALSE)</f>
        <v>11951</v>
      </c>
      <c r="F75" s="63">
        <f t="shared" si="4"/>
        <v>7.0249998530457727E-2</v>
      </c>
      <c r="G75" s="50"/>
      <c r="H75" s="57">
        <f t="shared" si="5"/>
        <v>7.0199999999999999E-2</v>
      </c>
      <c r="I75" s="50"/>
      <c r="J75" s="51">
        <f t="shared" si="6"/>
        <v>7.02</v>
      </c>
      <c r="K75" s="50"/>
      <c r="L75" s="52">
        <f t="shared" si="7"/>
        <v>7</v>
      </c>
      <c r="O75" s="1"/>
    </row>
    <row r="76" spans="1:15" x14ac:dyDescent="0.25">
      <c r="A76" s="46" t="s">
        <v>120</v>
      </c>
      <c r="B76" s="58">
        <f>VLOOKUP($A76, 'Step 2'!$A$3:$F$81,2,FALSE)</f>
        <v>1837879</v>
      </c>
      <c r="D76" s="58">
        <f>VLOOKUP($A76,'Step 4'!$A$3:$F$81,2,FALSE)</f>
        <v>96107</v>
      </c>
      <c r="F76" s="63">
        <f t="shared" si="4"/>
        <v>5.2292343511188714E-2</v>
      </c>
      <c r="G76" s="50"/>
      <c r="H76" s="57">
        <f t="shared" si="5"/>
        <v>5.2200000000000003E-2</v>
      </c>
      <c r="I76" s="50"/>
      <c r="J76" s="51">
        <f t="shared" si="6"/>
        <v>5.2200000000000006</v>
      </c>
      <c r="K76" s="50"/>
      <c r="L76" s="52">
        <f t="shared" si="7"/>
        <v>5.2</v>
      </c>
      <c r="O76" s="1"/>
    </row>
    <row r="77" spans="1:15" x14ac:dyDescent="0.25">
      <c r="A77" s="46" t="s">
        <v>121</v>
      </c>
      <c r="B77" s="58">
        <f>VLOOKUP($A77, 'Step 2'!$A$3:$F$81,2,FALSE)</f>
        <v>669890</v>
      </c>
      <c r="D77" s="58">
        <f>VLOOKUP($A77,'Step 4'!$A$3:$F$81,2,FALSE)</f>
        <v>43509</v>
      </c>
      <c r="F77" s="63">
        <f t="shared" si="4"/>
        <v>6.4949469315857822E-2</v>
      </c>
      <c r="G77" s="50"/>
      <c r="H77" s="57">
        <f t="shared" si="5"/>
        <v>6.4899999999999999E-2</v>
      </c>
      <c r="I77" s="50"/>
      <c r="J77" s="51">
        <f t="shared" si="6"/>
        <v>6.49</v>
      </c>
      <c r="K77" s="50"/>
      <c r="L77" s="52">
        <f t="shared" si="7"/>
        <v>6.5</v>
      </c>
      <c r="O77" s="1"/>
    </row>
    <row r="78" spans="1:15" x14ac:dyDescent="0.25">
      <c r="A78" s="46" t="s">
        <v>122</v>
      </c>
      <c r="B78" s="58">
        <f>VLOOKUP($A78, 'Step 2'!$A$3:$F$81,2,FALSE)</f>
        <v>74826</v>
      </c>
      <c r="D78" s="58">
        <f>VLOOKUP($A78,'Step 4'!$A$3:$F$81,2,FALSE)</f>
        <v>8453</v>
      </c>
      <c r="F78" s="63">
        <f t="shared" si="4"/>
        <v>0.11296875417635581</v>
      </c>
      <c r="G78" s="50"/>
      <c r="H78" s="57">
        <f t="shared" si="5"/>
        <v>0.1129</v>
      </c>
      <c r="I78" s="50"/>
      <c r="J78" s="51">
        <f t="shared" si="6"/>
        <v>11.29</v>
      </c>
      <c r="K78" s="50"/>
      <c r="L78" s="52">
        <f t="shared" si="7"/>
        <v>11.3</v>
      </c>
      <c r="O78" s="1"/>
    </row>
    <row r="79" spans="1:15" x14ac:dyDescent="0.25">
      <c r="A79" s="46" t="s">
        <v>123</v>
      </c>
      <c r="B79" s="58">
        <f>VLOOKUP($A79, 'Step 2'!$A$3:$F$81,2,FALSE)</f>
        <v>1863902</v>
      </c>
      <c r="D79" s="58">
        <f>VLOOKUP($A79,'Step 4'!$A$3:$F$81,2,FALSE)</f>
        <v>123249</v>
      </c>
      <c r="F79" s="63">
        <f t="shared" si="4"/>
        <v>6.6124184640608791E-2</v>
      </c>
      <c r="G79" s="50"/>
      <c r="H79" s="57">
        <f t="shared" si="5"/>
        <v>6.6100000000000006E-2</v>
      </c>
      <c r="I79" s="50"/>
      <c r="J79" s="51">
        <f t="shared" si="6"/>
        <v>6.61</v>
      </c>
      <c r="K79" s="50"/>
      <c r="L79" s="52">
        <f t="shared" si="7"/>
        <v>6.6</v>
      </c>
      <c r="O79" s="1"/>
    </row>
    <row r="80" spans="1:15" x14ac:dyDescent="0.25">
      <c r="A80" s="46" t="s">
        <v>124</v>
      </c>
      <c r="B80" s="58">
        <f>VLOOKUP($A80, 'Step 2'!$A$3:$F$81,2,FALSE)</f>
        <v>550945</v>
      </c>
      <c r="D80" s="58">
        <f>VLOOKUP($A80,'Step 4'!$A$3:$F$81,2,FALSE)</f>
        <v>34162</v>
      </c>
      <c r="F80" s="63">
        <f t="shared" si="4"/>
        <v>6.2006189365544653E-2</v>
      </c>
      <c r="G80" s="50"/>
      <c r="H80" s="57">
        <f t="shared" si="5"/>
        <v>6.2E-2</v>
      </c>
      <c r="I80" s="50"/>
      <c r="J80" s="51">
        <f t="shared" si="6"/>
        <v>6.2</v>
      </c>
      <c r="K80" s="50"/>
      <c r="L80" s="52">
        <f t="shared" si="7"/>
        <v>6.2</v>
      </c>
      <c r="O80" s="1"/>
    </row>
    <row r="81" spans="1:15" x14ac:dyDescent="0.25">
      <c r="A81" s="46" t="s">
        <v>125</v>
      </c>
      <c r="B81" s="58">
        <f>VLOOKUP($A81, 'Step 2'!$A$3:$F$81,2,FALSE)</f>
        <v>306401</v>
      </c>
      <c r="D81" s="58">
        <f>VLOOKUP($A81,'Step 4'!$A$3:$F$81,2,FALSE)</f>
        <v>27058</v>
      </c>
      <c r="F81" s="63">
        <f t="shared" si="4"/>
        <v>8.8309111262691697E-2</v>
      </c>
      <c r="G81" s="50"/>
      <c r="H81" s="57">
        <f t="shared" si="5"/>
        <v>8.8300000000000003E-2</v>
      </c>
      <c r="I81" s="50"/>
      <c r="J81" s="51">
        <f t="shared" si="6"/>
        <v>8.83</v>
      </c>
      <c r="K81" s="50"/>
      <c r="L81" s="52">
        <f t="shared" si="7"/>
        <v>8.8000000000000007</v>
      </c>
      <c r="O81" s="1"/>
    </row>
    <row r="82" spans="1:15" x14ac:dyDescent="0.25">
      <c r="A82" s="46" t="s">
        <v>126</v>
      </c>
      <c r="B82" s="58">
        <f>VLOOKUP($A82, 'Step 2'!$A$3:$F$81,2,FALSE)</f>
        <v>205778</v>
      </c>
      <c r="D82" s="58">
        <f>VLOOKUP($A82,'Step 4'!$A$3:$F$81,2,FALSE)</f>
        <v>17819</v>
      </c>
      <c r="F82" s="63">
        <f t="shared" si="4"/>
        <v>8.6593319013694367E-2</v>
      </c>
      <c r="G82" s="50"/>
      <c r="H82" s="57">
        <f t="shared" si="5"/>
        <v>8.6499999999999994E-2</v>
      </c>
      <c r="I82" s="50"/>
      <c r="J82" s="51">
        <f t="shared" si="6"/>
        <v>8.6499999999999986</v>
      </c>
      <c r="K82" s="50"/>
      <c r="L82" s="52">
        <f t="shared" si="7"/>
        <v>8.6999999999999993</v>
      </c>
      <c r="O82" s="1"/>
    </row>
    <row r="83" spans="1:15" x14ac:dyDescent="0.25">
      <c r="A83" s="46" t="s">
        <v>127</v>
      </c>
      <c r="B83" s="58">
        <f>VLOOKUP($A83, 'Step 2'!$A$3:$F$81,2,FALSE)</f>
        <v>56517</v>
      </c>
      <c r="D83" s="58">
        <f>VLOOKUP($A83,'Step 4'!$A$3:$F$81,2,FALSE)</f>
        <v>5776</v>
      </c>
      <c r="F83" s="63">
        <f t="shared" si="4"/>
        <v>0.1021993382522073</v>
      </c>
      <c r="G83" s="50"/>
      <c r="H83" s="57">
        <f t="shared" si="5"/>
        <v>0.1021</v>
      </c>
      <c r="I83" s="50"/>
      <c r="J83" s="51">
        <f t="shared" si="6"/>
        <v>10.209999999999999</v>
      </c>
      <c r="K83" s="50"/>
      <c r="L83" s="52">
        <f t="shared" si="7"/>
        <v>10.199999999999999</v>
      </c>
      <c r="O83" s="1"/>
    </row>
    <row r="84" spans="1:15" x14ac:dyDescent="0.25">
      <c r="A84" s="46" t="s">
        <v>128</v>
      </c>
      <c r="B84" s="58">
        <f>VLOOKUP($A84, 'Step 2'!$A$3:$F$81,2,FALSE)</f>
        <v>246058</v>
      </c>
      <c r="D84" s="58">
        <f>VLOOKUP($A84,'Step 4'!$A$3:$F$81,2,FALSE)</f>
        <v>18166</v>
      </c>
      <c r="F84" s="63">
        <f t="shared" ref="F84:F98" si="8">D84/B84</f>
        <v>7.3828121824935589E-2</v>
      </c>
      <c r="G84" s="50"/>
      <c r="H84" s="57">
        <f t="shared" ref="H84:H98" si="9">TRUNC(F84,4)</f>
        <v>7.3800000000000004E-2</v>
      </c>
      <c r="I84" s="50"/>
      <c r="J84" s="51">
        <f t="shared" ref="J84:J98" si="10">H84*100</f>
        <v>7.3800000000000008</v>
      </c>
      <c r="K84" s="50"/>
      <c r="L84" s="52">
        <f t="shared" ref="L84:L99" si="11">ROUND(J84,1)</f>
        <v>7.4</v>
      </c>
      <c r="O84" s="1"/>
    </row>
    <row r="85" spans="1:15" x14ac:dyDescent="0.25">
      <c r="A85" s="46" t="s">
        <v>129</v>
      </c>
      <c r="B85" s="58">
        <f>VLOOKUP($A85, 'Step 2'!$A$3:$F$81,2,FALSE)</f>
        <v>71247</v>
      </c>
      <c r="D85" s="58">
        <f>VLOOKUP($A85,'Step 4'!$A$3:$F$81,2,FALSE)</f>
        <v>7176</v>
      </c>
      <c r="F85" s="63">
        <f t="shared" si="8"/>
        <v>0.10072003031706599</v>
      </c>
      <c r="G85" s="50"/>
      <c r="H85" s="57">
        <f t="shared" si="9"/>
        <v>0.1007</v>
      </c>
      <c r="I85" s="50"/>
      <c r="J85" s="51">
        <f t="shared" si="10"/>
        <v>10.07</v>
      </c>
      <c r="K85" s="50"/>
      <c r="L85" s="52">
        <f t="shared" si="11"/>
        <v>10.1</v>
      </c>
      <c r="O85" s="1"/>
    </row>
    <row r="86" spans="1:15" x14ac:dyDescent="0.25">
      <c r="A86" s="46" t="s">
        <v>130</v>
      </c>
      <c r="B86" s="58">
        <f>VLOOKUP($A86, 'Step 2'!$A$3:$F$81,2,FALSE)</f>
        <v>270538</v>
      </c>
      <c r="D86" s="58">
        <f>VLOOKUP($A86,'Step 4'!$A$3:$F$81,2,FALSE)</f>
        <v>19002</v>
      </c>
      <c r="F86" s="63">
        <f t="shared" si="8"/>
        <v>7.0237822413117559E-2</v>
      </c>
      <c r="G86" s="50"/>
      <c r="H86" s="57">
        <f t="shared" si="9"/>
        <v>7.0199999999999999E-2</v>
      </c>
      <c r="I86" s="50"/>
      <c r="J86" s="51">
        <f t="shared" si="10"/>
        <v>7.02</v>
      </c>
      <c r="K86" s="50"/>
      <c r="L86" s="52">
        <f t="shared" si="11"/>
        <v>7</v>
      </c>
      <c r="O86" s="1"/>
    </row>
    <row r="87" spans="1:15" x14ac:dyDescent="0.25">
      <c r="A87" s="46" t="s">
        <v>131</v>
      </c>
      <c r="B87" s="58">
        <f>VLOOKUP($A87, 'Step 2'!$A$3:$F$81,2,FALSE)</f>
        <v>130550</v>
      </c>
      <c r="D87" s="58">
        <f>VLOOKUP($A87,'Step 4'!$A$3:$F$81,2,FALSE)</f>
        <v>14711</v>
      </c>
      <c r="F87" s="63">
        <f t="shared" si="8"/>
        <v>0.11268479509766373</v>
      </c>
      <c r="G87" s="50"/>
      <c r="H87" s="57">
        <f t="shared" si="9"/>
        <v>0.11260000000000001</v>
      </c>
      <c r="I87" s="50"/>
      <c r="J87" s="51">
        <f t="shared" si="10"/>
        <v>11.26</v>
      </c>
      <c r="K87" s="50"/>
      <c r="L87" s="52">
        <f t="shared" si="11"/>
        <v>11.3</v>
      </c>
      <c r="O87" s="1"/>
    </row>
    <row r="88" spans="1:15" x14ac:dyDescent="0.25">
      <c r="A88" s="46" t="s">
        <v>132</v>
      </c>
      <c r="B88" s="58">
        <f>VLOOKUP($A88, 'Step 2'!$A$3:$F$81,2,FALSE)</f>
        <v>189198</v>
      </c>
      <c r="D88" s="58">
        <f>VLOOKUP($A88,'Step 4'!$A$3:$F$81,2,FALSE)</f>
        <v>19185</v>
      </c>
      <c r="F88" s="63">
        <f t="shared" si="8"/>
        <v>0.10140170614911363</v>
      </c>
      <c r="G88" s="50"/>
      <c r="H88" s="57">
        <f t="shared" si="9"/>
        <v>0.1014</v>
      </c>
      <c r="I88" s="50"/>
      <c r="J88" s="51">
        <f t="shared" si="10"/>
        <v>10.14</v>
      </c>
      <c r="K88" s="50"/>
      <c r="L88" s="52">
        <f t="shared" si="11"/>
        <v>10.1</v>
      </c>
      <c r="O88" s="1"/>
    </row>
    <row r="89" spans="1:15" x14ac:dyDescent="0.25">
      <c r="A89" s="46" t="s">
        <v>133</v>
      </c>
      <c r="B89" s="58">
        <f>VLOOKUP($A89, 'Step 2'!$A$3:$F$81,2,FALSE)</f>
        <v>2142817</v>
      </c>
      <c r="D89" s="58">
        <f>VLOOKUP($A89,'Step 4'!$A$3:$F$81,2,FALSE)</f>
        <v>138548</v>
      </c>
      <c r="F89" s="63">
        <f t="shared" si="8"/>
        <v>6.465694457342834E-2</v>
      </c>
      <c r="G89" s="50"/>
      <c r="H89" s="57">
        <f t="shared" si="9"/>
        <v>6.4600000000000005E-2</v>
      </c>
      <c r="I89" s="50"/>
      <c r="J89" s="51">
        <f t="shared" si="10"/>
        <v>6.4600000000000009</v>
      </c>
      <c r="K89" s="50"/>
      <c r="L89" s="52">
        <f t="shared" si="11"/>
        <v>6.5</v>
      </c>
      <c r="N89" s="2"/>
      <c r="O89" s="1"/>
    </row>
    <row r="90" spans="1:15" x14ac:dyDescent="0.25">
      <c r="A90" s="46" t="s">
        <v>134</v>
      </c>
      <c r="B90" s="58">
        <f>VLOOKUP($A90, 'Step 2'!$A$3:$F$81,2,FALSE)</f>
        <v>472294</v>
      </c>
      <c r="D90" s="58">
        <f>VLOOKUP($A90,'Step 4'!$A$3:$F$81,2,FALSE)</f>
        <v>34847</v>
      </c>
      <c r="F90" s="63">
        <f t="shared" si="8"/>
        <v>7.3782432129139902E-2</v>
      </c>
      <c r="G90" s="50"/>
      <c r="H90" s="57">
        <f t="shared" si="9"/>
        <v>7.3700000000000002E-2</v>
      </c>
      <c r="I90" s="50"/>
      <c r="J90" s="51">
        <f t="shared" si="10"/>
        <v>7.37</v>
      </c>
      <c r="K90" s="50"/>
      <c r="L90" s="52">
        <f t="shared" si="11"/>
        <v>7.4</v>
      </c>
      <c r="O90" s="1"/>
    </row>
    <row r="91" spans="1:15" x14ac:dyDescent="0.25">
      <c r="A91" s="46" t="s">
        <v>135</v>
      </c>
      <c r="B91" s="58">
        <f>VLOOKUP($A91, 'Step 2'!$A$3:$F$81,2,FALSE)</f>
        <v>84042</v>
      </c>
      <c r="D91" s="58">
        <f>VLOOKUP($A91,'Step 4'!$A$3:$F$81,2,FALSE)</f>
        <v>8995</v>
      </c>
      <c r="F91" s="63">
        <f t="shared" si="8"/>
        <v>0.10702981842412128</v>
      </c>
      <c r="G91" s="50"/>
      <c r="H91" s="57">
        <f t="shared" si="9"/>
        <v>0.107</v>
      </c>
      <c r="I91" s="50"/>
      <c r="J91" s="51">
        <f t="shared" si="10"/>
        <v>10.7</v>
      </c>
      <c r="K91" s="50"/>
      <c r="L91" s="52">
        <f t="shared" si="11"/>
        <v>10.7</v>
      </c>
      <c r="O91" s="1"/>
    </row>
    <row r="92" spans="1:15" x14ac:dyDescent="0.25">
      <c r="A92" s="46" t="s">
        <v>136</v>
      </c>
      <c r="B92" s="58">
        <f>VLOOKUP($A92, 'Step 2'!$A$3:$F$81,2,FALSE)</f>
        <v>801666</v>
      </c>
      <c r="D92" s="58">
        <f>VLOOKUP($A92,'Step 4'!$A$3:$F$81,2,FALSE)</f>
        <v>51805</v>
      </c>
      <c r="F92" s="63">
        <f t="shared" si="8"/>
        <v>6.4621675361060588E-2</v>
      </c>
      <c r="G92" s="50"/>
      <c r="H92" s="57">
        <f t="shared" si="9"/>
        <v>6.4600000000000005E-2</v>
      </c>
      <c r="I92" s="50"/>
      <c r="J92" s="51">
        <f t="shared" si="10"/>
        <v>6.4600000000000009</v>
      </c>
      <c r="K92" s="50"/>
      <c r="L92" s="52">
        <f t="shared" si="11"/>
        <v>6.5</v>
      </c>
      <c r="O92" s="1"/>
    </row>
    <row r="93" spans="1:15" x14ac:dyDescent="0.25">
      <c r="A93" s="46" t="s">
        <v>137</v>
      </c>
      <c r="B93" s="58">
        <f>VLOOKUP($A93, 'Step 2'!$A$3:$F$81,2,FALSE)</f>
        <v>1744979</v>
      </c>
      <c r="D93" s="58">
        <f>VLOOKUP($A93,'Step 4'!$A$3:$F$81,2,FALSE)</f>
        <v>147202</v>
      </c>
      <c r="F93" s="63">
        <f t="shared" si="8"/>
        <v>8.4357462181493301E-2</v>
      </c>
      <c r="G93" s="50"/>
      <c r="H93" s="57">
        <f t="shared" si="9"/>
        <v>8.43E-2</v>
      </c>
      <c r="I93" s="50"/>
      <c r="J93" s="51">
        <f t="shared" si="10"/>
        <v>8.43</v>
      </c>
      <c r="K93" s="50"/>
      <c r="L93" s="52">
        <f t="shared" si="11"/>
        <v>8.4</v>
      </c>
      <c r="O93" s="1"/>
    </row>
    <row r="94" spans="1:15" x14ac:dyDescent="0.25">
      <c r="A94" s="46" t="s">
        <v>138</v>
      </c>
      <c r="B94" s="58">
        <f>VLOOKUP($A94, 'Step 2'!$A$3:$F$81,2,FALSE)</f>
        <v>699779</v>
      </c>
      <c r="D94" s="58">
        <f>VLOOKUP($A94,'Step 4'!$A$3:$F$81,2,FALSE)</f>
        <v>35310</v>
      </c>
      <c r="F94" s="63">
        <f t="shared" si="8"/>
        <v>5.0458787702974794E-2</v>
      </c>
      <c r="G94" s="50"/>
      <c r="H94" s="57">
        <f t="shared" si="9"/>
        <v>5.04E-2</v>
      </c>
      <c r="I94" s="50"/>
      <c r="J94" s="51">
        <f t="shared" si="10"/>
        <v>5.04</v>
      </c>
      <c r="K94" s="50"/>
      <c r="L94" s="52">
        <f t="shared" si="11"/>
        <v>5</v>
      </c>
      <c r="O94" s="1"/>
    </row>
    <row r="95" spans="1:15" x14ac:dyDescent="0.25">
      <c r="A95" s="46" t="s">
        <v>139</v>
      </c>
      <c r="B95" s="58">
        <f>VLOOKUP($A95, 'Step 2'!$A$3:$F$81,2,FALSE)</f>
        <v>600170</v>
      </c>
      <c r="D95" s="58">
        <f>VLOOKUP($A95,'Step 4'!$A$3:$F$81,2,FALSE)</f>
        <v>44999</v>
      </c>
      <c r="F95" s="63">
        <f t="shared" si="8"/>
        <v>7.4977089824549717E-2</v>
      </c>
      <c r="G95" s="50"/>
      <c r="H95" s="57">
        <f t="shared" si="9"/>
        <v>7.4899999999999994E-2</v>
      </c>
      <c r="I95" s="50"/>
      <c r="J95" s="51">
        <f t="shared" si="10"/>
        <v>7.4899999999999993</v>
      </c>
      <c r="K95" s="50"/>
      <c r="L95" s="52">
        <f t="shared" si="11"/>
        <v>7.5</v>
      </c>
      <c r="O95" s="1"/>
    </row>
    <row r="96" spans="1:15" x14ac:dyDescent="0.25">
      <c r="A96" s="46" t="s">
        <v>140</v>
      </c>
      <c r="B96" s="58">
        <f>VLOOKUP($A96, 'Step 2'!$A$3:$F$81,2,FALSE)</f>
        <v>854323</v>
      </c>
      <c r="D96" s="58">
        <f>VLOOKUP($A96,'Step 4'!$A$3:$F$81,2,FALSE)</f>
        <v>59861</v>
      </c>
      <c r="F96" s="63">
        <f t="shared" si="8"/>
        <v>7.006834651531095E-2</v>
      </c>
      <c r="G96" s="50"/>
      <c r="H96" s="57">
        <f t="shared" si="9"/>
        <v>7.0000000000000007E-2</v>
      </c>
      <c r="I96" s="50"/>
      <c r="J96" s="51">
        <f t="shared" si="10"/>
        <v>7.0000000000000009</v>
      </c>
      <c r="K96" s="50"/>
      <c r="L96" s="52">
        <f t="shared" si="11"/>
        <v>7</v>
      </c>
      <c r="O96" s="1"/>
    </row>
    <row r="97" spans="1:15" x14ac:dyDescent="0.25">
      <c r="A97" s="46" t="s">
        <v>141</v>
      </c>
      <c r="B97" s="58">
        <f>VLOOKUP($A97, 'Step 2'!$A$3:$F$81,2,FALSE)</f>
        <v>18154381</v>
      </c>
      <c r="D97" s="58">
        <f>VLOOKUP($A97,'Step 4'!$A$3:$F$81,2,FALSE)</f>
        <v>1551357</v>
      </c>
      <c r="F97" s="63">
        <f t="shared" si="8"/>
        <v>8.5453588310171524E-2</v>
      </c>
      <c r="G97" s="50"/>
      <c r="H97" s="57">
        <f t="shared" si="9"/>
        <v>8.5400000000000004E-2</v>
      </c>
      <c r="I97" s="50"/>
      <c r="J97" s="51">
        <f t="shared" si="10"/>
        <v>8.5400000000000009</v>
      </c>
      <c r="K97" s="50"/>
      <c r="L97" s="52">
        <f t="shared" si="11"/>
        <v>8.5</v>
      </c>
      <c r="O97" s="1"/>
    </row>
    <row r="98" spans="1:15" ht="15.75" thickBot="1" x14ac:dyDescent="0.3">
      <c r="A98" s="46" t="s">
        <v>142</v>
      </c>
      <c r="B98" s="58">
        <f>VLOOKUP($A98, 'Step 2'!$A$3:$F$81,2,FALSE)</f>
        <v>352096</v>
      </c>
      <c r="D98" s="58">
        <f>VLOOKUP($A98,'Step 4'!$A$3:$F$81,2,FALSE)</f>
        <v>26467</v>
      </c>
      <c r="F98" s="63">
        <f t="shared" si="8"/>
        <v>7.5169840043624467E-2</v>
      </c>
      <c r="G98" s="50"/>
      <c r="H98" s="57">
        <f t="shared" si="9"/>
        <v>7.51E-2</v>
      </c>
      <c r="I98" s="50"/>
      <c r="J98" s="51">
        <f t="shared" si="10"/>
        <v>7.51</v>
      </c>
      <c r="K98" s="50"/>
      <c r="L98" s="52">
        <f t="shared" si="11"/>
        <v>7.5</v>
      </c>
      <c r="M98" s="56"/>
      <c r="N98" s="45"/>
      <c r="O98" s="1"/>
    </row>
    <row r="99" spans="1:15" ht="15.75" thickBot="1" x14ac:dyDescent="0.3">
      <c r="A99" s="64" t="s">
        <v>149</v>
      </c>
      <c r="B99" s="58">
        <f>SUM(B20:B98)</f>
        <v>82709484</v>
      </c>
      <c r="C99" s="58"/>
      <c r="D99" s="58">
        <f>SUM(D20:D98)</f>
        <v>5684314</v>
      </c>
      <c r="F99" s="63">
        <f t="shared" ref="F99" si="12">D99/B99</f>
        <v>6.8726266022890434E-2</v>
      </c>
      <c r="G99" s="50"/>
      <c r="H99" s="57">
        <f t="shared" ref="H99" si="13">TRUNC(F99,4)</f>
        <v>6.8699999999999997E-2</v>
      </c>
      <c r="I99" s="50"/>
      <c r="J99" s="51">
        <f t="shared" ref="J99" si="14">H99*100</f>
        <v>6.87</v>
      </c>
      <c r="K99" s="50"/>
      <c r="L99" s="76">
        <f t="shared" si="11"/>
        <v>6.9</v>
      </c>
      <c r="N99" s="2"/>
    </row>
    <row r="100" spans="1:15" x14ac:dyDescent="0.25">
      <c r="B100" s="58"/>
      <c r="D100" s="58"/>
      <c r="F100" s="55"/>
      <c r="G100" s="50"/>
      <c r="H100" s="57"/>
      <c r="I100" s="50"/>
      <c r="J100" s="51"/>
      <c r="K100" s="50"/>
      <c r="L100" s="52"/>
      <c r="N100" s="2"/>
    </row>
    <row r="101" spans="1:15" x14ac:dyDescent="0.25">
      <c r="B101" s="58"/>
      <c r="D101" s="58"/>
      <c r="F101" s="63"/>
      <c r="G101" s="50"/>
      <c r="H101" s="57"/>
      <c r="I101" s="50"/>
      <c r="J101" s="51"/>
      <c r="K101" s="50"/>
      <c r="L101" s="52"/>
    </row>
    <row r="102" spans="1:15" x14ac:dyDescent="0.25">
      <c r="A102" s="44" t="s">
        <v>150</v>
      </c>
      <c r="B102" s="58"/>
      <c r="D102" s="58"/>
      <c r="F102" s="55"/>
      <c r="G102" s="50"/>
      <c r="H102" s="57"/>
      <c r="I102" s="50"/>
      <c r="J102" s="51"/>
      <c r="K102" s="50"/>
      <c r="L102" s="52"/>
    </row>
    <row r="103" spans="1:15" x14ac:dyDescent="0.25">
      <c r="A103" s="44" t="s">
        <v>151</v>
      </c>
      <c r="D103" s="58"/>
      <c r="F103" s="55"/>
      <c r="G103" s="50"/>
      <c r="H103" s="57"/>
      <c r="I103" s="50"/>
      <c r="J103" s="51"/>
      <c r="K103" s="50"/>
      <c r="L103" s="52"/>
    </row>
    <row r="104" spans="1:15" x14ac:dyDescent="0.25">
      <c r="B104" s="58"/>
      <c r="C104" s="58"/>
      <c r="D104" s="58"/>
      <c r="E104" s="49"/>
      <c r="F104" s="55"/>
      <c r="G104" s="50"/>
      <c r="H104" s="57"/>
      <c r="I104" s="50"/>
      <c r="J104" s="51"/>
      <c r="K104" s="50"/>
      <c r="L104" s="52"/>
    </row>
    <row r="105" spans="1:15" s="45" customFormat="1" x14ac:dyDescent="0.25">
      <c r="A105" s="46"/>
      <c r="B105" s="58"/>
      <c r="C105" s="58"/>
      <c r="D105" s="58"/>
      <c r="E105" s="49"/>
      <c r="F105" s="55"/>
      <c r="G105" s="50"/>
      <c r="H105" s="57"/>
      <c r="I105" s="50"/>
      <c r="J105" s="51"/>
      <c r="K105" s="50"/>
      <c r="L105" s="52"/>
      <c r="M105" s="44"/>
    </row>
    <row r="106" spans="1:15" x14ac:dyDescent="0.25">
      <c r="A106" s="43"/>
      <c r="B106" s="58"/>
      <c r="D106" s="58"/>
      <c r="F106" s="55"/>
      <c r="G106" s="50"/>
      <c r="H106" s="57"/>
      <c r="I106" s="50"/>
      <c r="J106" s="51"/>
      <c r="K106" s="50"/>
      <c r="L106" s="52"/>
    </row>
    <row r="107" spans="1:15" x14ac:dyDescent="0.25">
      <c r="A107" s="43"/>
      <c r="D107" s="58"/>
      <c r="F107" s="55"/>
      <c r="G107" s="50"/>
      <c r="H107" s="57"/>
      <c r="I107" s="50"/>
      <c r="J107" s="51"/>
      <c r="K107" s="50"/>
      <c r="L107" s="52"/>
    </row>
    <row r="108" spans="1:15" x14ac:dyDescent="0.25">
      <c r="B108" s="58"/>
      <c r="D108" s="58"/>
      <c r="F108" s="55"/>
      <c r="G108" s="50"/>
      <c r="H108" s="57"/>
      <c r="I108" s="50"/>
      <c r="J108" s="51"/>
      <c r="K108" s="50"/>
      <c r="L108" s="52"/>
    </row>
    <row r="109" spans="1:15" x14ac:dyDescent="0.25">
      <c r="A109" s="64"/>
      <c r="B109" s="58"/>
      <c r="D109" s="58"/>
      <c r="F109" s="55"/>
      <c r="G109" s="50"/>
      <c r="H109" s="57"/>
      <c r="I109" s="50"/>
      <c r="J109" s="51"/>
      <c r="K109" s="50"/>
      <c r="L109" s="52"/>
    </row>
    <row r="110" spans="1:15" x14ac:dyDescent="0.25">
      <c r="B110" s="58"/>
      <c r="D110" s="58"/>
      <c r="F110" s="55"/>
      <c r="G110" s="50"/>
      <c r="H110" s="57"/>
      <c r="I110" s="50"/>
      <c r="J110" s="51"/>
      <c r="K110" s="50"/>
      <c r="L110" s="52"/>
    </row>
    <row r="111" spans="1:15" x14ac:dyDescent="0.25">
      <c r="B111" s="58"/>
      <c r="C111" s="58"/>
      <c r="D111" s="58"/>
      <c r="E111" s="49"/>
      <c r="F111" s="55"/>
      <c r="G111" s="50"/>
      <c r="H111" s="57"/>
      <c r="I111" s="50"/>
      <c r="J111" s="51"/>
      <c r="K111" s="50"/>
      <c r="L111" s="52"/>
    </row>
    <row r="112" spans="1:15" x14ac:dyDescent="0.25">
      <c r="B112" s="58"/>
      <c r="D112" s="58"/>
      <c r="F112" s="55"/>
      <c r="G112" s="50"/>
      <c r="H112" s="57"/>
      <c r="I112" s="50"/>
      <c r="J112" s="51"/>
      <c r="K112" s="50"/>
      <c r="L112" s="52"/>
    </row>
    <row r="113" spans="1:12" x14ac:dyDescent="0.25">
      <c r="A113" s="50"/>
      <c r="B113" s="58"/>
      <c r="D113" s="58"/>
      <c r="F113" s="55"/>
      <c r="G113" s="50"/>
      <c r="H113" s="57"/>
      <c r="I113" s="50"/>
      <c r="J113" s="51"/>
      <c r="K113" s="50"/>
      <c r="L113" s="52"/>
    </row>
    <row r="114" spans="1:12" x14ac:dyDescent="0.25">
      <c r="A114" s="50"/>
      <c r="B114" s="58"/>
      <c r="D114" s="58"/>
      <c r="F114" s="55"/>
      <c r="G114" s="50"/>
      <c r="H114" s="57"/>
      <c r="I114" s="50"/>
      <c r="J114" s="51"/>
      <c r="K114" s="50"/>
      <c r="L114" s="52"/>
    </row>
    <row r="115" spans="1:12" x14ac:dyDescent="0.25">
      <c r="B115" s="58"/>
      <c r="D115" s="58"/>
      <c r="F115" s="55"/>
      <c r="G115" s="50"/>
      <c r="H115" s="57"/>
      <c r="I115" s="50"/>
      <c r="J115" s="51"/>
      <c r="K115" s="50"/>
      <c r="L115" s="52"/>
    </row>
    <row r="116" spans="1:12" x14ac:dyDescent="0.25">
      <c r="B116" s="58"/>
      <c r="D116" s="58"/>
      <c r="F116" s="55"/>
      <c r="G116" s="50"/>
      <c r="H116" s="57"/>
      <c r="I116" s="50"/>
      <c r="J116" s="51"/>
      <c r="K116" s="50"/>
      <c r="L116" s="52"/>
    </row>
    <row r="117" spans="1:12" x14ac:dyDescent="0.25">
      <c r="B117" s="58"/>
      <c r="C117" s="58"/>
      <c r="D117" s="58"/>
      <c r="E117" s="49"/>
      <c r="F117" s="55"/>
      <c r="G117" s="50"/>
      <c r="H117" s="57"/>
      <c r="I117" s="50"/>
      <c r="J117" s="51"/>
      <c r="K117" s="50"/>
      <c r="L117" s="52"/>
    </row>
    <row r="118" spans="1:12" x14ac:dyDescent="0.25">
      <c r="B118" s="58"/>
      <c r="D118" s="58"/>
      <c r="F118" s="55"/>
      <c r="G118" s="50"/>
      <c r="H118" s="57"/>
      <c r="I118" s="50"/>
      <c r="J118" s="51"/>
      <c r="K118" s="50"/>
      <c r="L118" s="52"/>
    </row>
    <row r="119" spans="1:12" x14ac:dyDescent="0.25">
      <c r="B119" s="58"/>
      <c r="D119" s="58"/>
      <c r="F119" s="55"/>
      <c r="G119" s="50"/>
      <c r="H119" s="57"/>
      <c r="I119" s="50"/>
      <c r="J119" s="51"/>
      <c r="K119" s="50"/>
      <c r="L119" s="52"/>
    </row>
    <row r="120" spans="1:12" x14ac:dyDescent="0.25">
      <c r="B120" s="58"/>
      <c r="D120" s="58"/>
      <c r="F120" s="55"/>
      <c r="G120" s="50"/>
      <c r="H120" s="57"/>
      <c r="I120" s="50"/>
      <c r="J120" s="51"/>
      <c r="K120" s="50"/>
      <c r="L120" s="52"/>
    </row>
    <row r="121" spans="1:12" x14ac:dyDescent="0.25">
      <c r="B121" s="58"/>
      <c r="C121" s="58"/>
      <c r="D121" s="58"/>
      <c r="E121" s="49"/>
      <c r="F121" s="55"/>
      <c r="G121" s="50"/>
      <c r="H121" s="57"/>
      <c r="I121" s="50"/>
      <c r="J121" s="51"/>
      <c r="K121" s="50"/>
      <c r="L121" s="52"/>
    </row>
    <row r="122" spans="1:12" x14ac:dyDescent="0.25">
      <c r="B122" s="58"/>
      <c r="D122" s="58"/>
      <c r="F122" s="55"/>
      <c r="G122" s="50"/>
      <c r="H122" s="57"/>
      <c r="I122" s="50"/>
      <c r="J122" s="51"/>
      <c r="K122" s="50"/>
      <c r="L122" s="52"/>
    </row>
    <row r="123" spans="1:12" x14ac:dyDescent="0.25">
      <c r="B123" s="58"/>
      <c r="D123" s="58"/>
      <c r="F123" s="55"/>
      <c r="G123" s="50"/>
      <c r="H123" s="57"/>
      <c r="I123" s="50"/>
      <c r="J123" s="51"/>
      <c r="K123" s="50"/>
      <c r="L123" s="52"/>
    </row>
    <row r="124" spans="1:12" x14ac:dyDescent="0.25">
      <c r="B124" s="58"/>
      <c r="D124" s="58"/>
      <c r="F124" s="55"/>
      <c r="G124" s="50"/>
      <c r="H124" s="57"/>
      <c r="I124" s="50"/>
      <c r="J124" s="51"/>
      <c r="K124" s="50"/>
      <c r="L124" s="52"/>
    </row>
    <row r="125" spans="1:12" x14ac:dyDescent="0.25">
      <c r="B125" s="58"/>
      <c r="D125" s="58"/>
      <c r="F125" s="55"/>
      <c r="G125" s="50"/>
      <c r="H125" s="57"/>
      <c r="I125" s="50"/>
      <c r="J125" s="51"/>
      <c r="K125" s="50"/>
      <c r="L125" s="52"/>
    </row>
    <row r="126" spans="1:12" x14ac:dyDescent="0.25">
      <c r="B126" s="58"/>
      <c r="C126" s="58"/>
      <c r="D126" s="58"/>
      <c r="E126" s="49"/>
      <c r="F126" s="55"/>
      <c r="G126" s="50"/>
      <c r="H126" s="57"/>
      <c r="I126" s="50"/>
      <c r="J126" s="51"/>
      <c r="K126" s="50"/>
      <c r="L126" s="52"/>
    </row>
    <row r="127" spans="1:12" x14ac:dyDescent="0.25">
      <c r="B127" s="58"/>
      <c r="D127" s="58"/>
      <c r="F127" s="55"/>
      <c r="G127" s="50"/>
      <c r="H127" s="57"/>
      <c r="I127" s="50"/>
      <c r="J127" s="51"/>
      <c r="K127" s="50"/>
      <c r="L127" s="52"/>
    </row>
    <row r="128" spans="1:12" x14ac:dyDescent="0.25">
      <c r="B128" s="58"/>
      <c r="D128" s="58"/>
      <c r="F128" s="55"/>
      <c r="G128" s="50"/>
      <c r="H128" s="57"/>
      <c r="I128" s="50"/>
      <c r="J128" s="51"/>
      <c r="K128" s="50"/>
      <c r="L128" s="52"/>
    </row>
    <row r="129" spans="2:12" x14ac:dyDescent="0.25">
      <c r="B129" s="58"/>
      <c r="D129" s="58"/>
      <c r="F129" s="55"/>
      <c r="G129" s="50"/>
      <c r="H129" s="57"/>
      <c r="I129" s="50"/>
      <c r="J129" s="51"/>
      <c r="K129" s="50"/>
      <c r="L129" s="52"/>
    </row>
    <row r="130" spans="2:12" x14ac:dyDescent="0.25">
      <c r="B130" s="58"/>
      <c r="D130" s="58"/>
      <c r="F130" s="55"/>
      <c r="G130" s="50"/>
      <c r="H130" s="57"/>
      <c r="I130" s="50"/>
      <c r="J130" s="51"/>
      <c r="K130" s="50"/>
      <c r="L130" s="52"/>
    </row>
    <row r="131" spans="2:12" x14ac:dyDescent="0.25">
      <c r="B131" s="58"/>
      <c r="D131" s="58"/>
      <c r="F131" s="55"/>
      <c r="G131" s="50"/>
      <c r="H131" s="57"/>
      <c r="I131" s="50"/>
      <c r="J131" s="51"/>
      <c r="K131" s="50"/>
      <c r="L131" s="52"/>
    </row>
    <row r="132" spans="2:12" x14ac:dyDescent="0.25">
      <c r="B132" s="58"/>
      <c r="D132" s="58"/>
      <c r="F132" s="55"/>
      <c r="G132" s="50"/>
      <c r="H132" s="57"/>
      <c r="I132" s="50"/>
      <c r="J132" s="51"/>
      <c r="K132" s="50"/>
      <c r="L132" s="52"/>
    </row>
    <row r="133" spans="2:12" x14ac:dyDescent="0.25">
      <c r="B133" s="58"/>
      <c r="D133" s="58"/>
      <c r="F133" s="55"/>
      <c r="G133" s="50"/>
      <c r="H133" s="57"/>
      <c r="I133" s="50"/>
      <c r="J133" s="51"/>
      <c r="K133" s="50"/>
      <c r="L133" s="52"/>
    </row>
    <row r="134" spans="2:12" x14ac:dyDescent="0.25">
      <c r="B134" s="58"/>
      <c r="D134" s="58"/>
      <c r="F134" s="55"/>
      <c r="G134" s="50"/>
      <c r="H134" s="57"/>
      <c r="I134" s="50"/>
      <c r="J134" s="51"/>
      <c r="K134" s="50"/>
      <c r="L134" s="52"/>
    </row>
    <row r="135" spans="2:12" x14ac:dyDescent="0.25">
      <c r="B135" s="58"/>
      <c r="D135" s="58"/>
      <c r="F135" s="55"/>
      <c r="G135" s="50"/>
      <c r="H135" s="57"/>
      <c r="I135" s="50"/>
      <c r="J135" s="51"/>
      <c r="K135" s="50"/>
      <c r="L135" s="52"/>
    </row>
    <row r="136" spans="2:12" x14ac:dyDescent="0.25">
      <c r="B136" s="58"/>
      <c r="D136" s="58"/>
      <c r="F136" s="55"/>
      <c r="G136" s="50"/>
      <c r="H136" s="57"/>
      <c r="I136" s="50"/>
      <c r="J136" s="51"/>
      <c r="K136" s="50"/>
      <c r="L136" s="52"/>
    </row>
    <row r="137" spans="2:12" x14ac:dyDescent="0.25">
      <c r="B137" s="58"/>
      <c r="D137" s="58"/>
      <c r="F137" s="55"/>
      <c r="G137" s="50"/>
      <c r="H137" s="57"/>
      <c r="I137" s="50"/>
      <c r="J137" s="51"/>
      <c r="K137" s="50"/>
      <c r="L137" s="52"/>
    </row>
    <row r="138" spans="2:12" x14ac:dyDescent="0.25">
      <c r="B138" s="58"/>
      <c r="D138" s="58"/>
      <c r="F138" s="55"/>
      <c r="G138" s="50"/>
      <c r="H138" s="57"/>
      <c r="I138" s="50"/>
      <c r="J138" s="51"/>
      <c r="K138" s="50"/>
      <c r="L138" s="52"/>
    </row>
    <row r="139" spans="2:12" x14ac:dyDescent="0.25">
      <c r="B139" s="58"/>
      <c r="C139" s="58"/>
      <c r="D139" s="58"/>
      <c r="E139" s="49"/>
      <c r="F139" s="55"/>
      <c r="G139" s="50"/>
      <c r="H139" s="57"/>
      <c r="I139" s="50"/>
      <c r="J139" s="51"/>
      <c r="K139" s="50"/>
      <c r="L139" s="52"/>
    </row>
    <row r="140" spans="2:12" x14ac:dyDescent="0.25">
      <c r="B140" s="58"/>
      <c r="C140" s="58"/>
      <c r="D140" s="58"/>
      <c r="E140" s="49"/>
      <c r="F140" s="55"/>
      <c r="G140" s="50"/>
      <c r="H140" s="57"/>
      <c r="I140" s="50"/>
      <c r="J140" s="51"/>
      <c r="K140" s="50"/>
      <c r="L140" s="52"/>
    </row>
    <row r="141" spans="2:12" x14ac:dyDescent="0.25">
      <c r="B141" s="58"/>
      <c r="D141" s="58"/>
      <c r="F141" s="55"/>
      <c r="G141" s="50"/>
      <c r="H141" s="57"/>
      <c r="I141" s="50"/>
      <c r="J141" s="51"/>
      <c r="K141" s="50"/>
      <c r="L141" s="52"/>
    </row>
    <row r="142" spans="2:12" x14ac:dyDescent="0.25">
      <c r="B142" s="58"/>
      <c r="C142" s="58"/>
      <c r="D142" s="58"/>
      <c r="E142" s="49"/>
      <c r="F142" s="55"/>
      <c r="G142" s="50"/>
      <c r="H142" s="57"/>
      <c r="I142" s="50"/>
      <c r="J142" s="51"/>
      <c r="K142" s="50"/>
      <c r="L142" s="52"/>
    </row>
    <row r="143" spans="2:12" x14ac:dyDescent="0.25">
      <c r="B143" s="58"/>
      <c r="C143" s="58"/>
      <c r="D143" s="58"/>
      <c r="E143" s="49"/>
      <c r="F143" s="55"/>
      <c r="G143" s="50"/>
      <c r="H143" s="57"/>
      <c r="I143" s="50"/>
      <c r="J143" s="51"/>
      <c r="K143" s="50"/>
      <c r="L143" s="52"/>
    </row>
    <row r="144" spans="2:12" x14ac:dyDescent="0.25">
      <c r="B144" s="58"/>
      <c r="D144" s="58"/>
      <c r="F144" s="55"/>
      <c r="G144" s="50"/>
      <c r="H144" s="57"/>
      <c r="I144" s="50"/>
      <c r="J144" s="51"/>
      <c r="K144" s="50"/>
      <c r="L144" s="52"/>
    </row>
    <row r="145" spans="1:12" x14ac:dyDescent="0.25">
      <c r="B145" s="58"/>
      <c r="C145" s="58"/>
      <c r="D145" s="58"/>
      <c r="E145" s="49"/>
      <c r="F145" s="55"/>
      <c r="G145" s="50"/>
      <c r="H145" s="57"/>
      <c r="I145" s="50"/>
      <c r="J145" s="51"/>
      <c r="K145" s="50"/>
      <c r="L145" s="52"/>
    </row>
    <row r="146" spans="1:12" x14ac:dyDescent="0.25">
      <c r="B146" s="58"/>
      <c r="D146" s="58"/>
      <c r="F146" s="55"/>
      <c r="G146" s="50"/>
      <c r="H146" s="57"/>
      <c r="I146" s="50"/>
      <c r="J146" s="51"/>
      <c r="K146" s="50"/>
      <c r="L146" s="52"/>
    </row>
    <row r="147" spans="1:12" x14ac:dyDescent="0.25">
      <c r="B147" s="58"/>
      <c r="D147" s="58"/>
      <c r="F147" s="55"/>
      <c r="G147" s="50"/>
      <c r="H147" s="57"/>
      <c r="I147" s="50"/>
      <c r="J147" s="51"/>
      <c r="K147" s="50"/>
      <c r="L147" s="52"/>
    </row>
    <row r="148" spans="1:12" x14ac:dyDescent="0.25">
      <c r="B148" s="58"/>
      <c r="C148" s="58"/>
      <c r="D148" s="58"/>
      <c r="E148" s="49"/>
      <c r="F148" s="55"/>
      <c r="G148" s="50"/>
      <c r="H148" s="57"/>
      <c r="I148" s="50"/>
      <c r="J148" s="51"/>
      <c r="K148" s="50"/>
      <c r="L148" s="52"/>
    </row>
    <row r="149" spans="1:12" x14ac:dyDescent="0.25">
      <c r="B149" s="58"/>
      <c r="D149" s="58"/>
      <c r="F149" s="55"/>
      <c r="G149" s="50"/>
      <c r="H149" s="57"/>
      <c r="I149" s="50"/>
      <c r="J149" s="51"/>
      <c r="K149" s="50"/>
      <c r="L149" s="52"/>
    </row>
    <row r="150" spans="1:12" x14ac:dyDescent="0.25">
      <c r="A150" s="64"/>
      <c r="B150" s="47"/>
      <c r="C150" s="39"/>
      <c r="D150" s="47"/>
      <c r="E150" s="39"/>
      <c r="F150" s="59"/>
      <c r="G150" s="48"/>
      <c r="H150" s="60"/>
      <c r="I150" s="48"/>
      <c r="J150" s="61"/>
      <c r="K150" s="48"/>
      <c r="L150" s="62"/>
    </row>
  </sheetData>
  <sortState ref="A103:L105">
    <sortCondition ref="A103:A105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6:L101">
    <cfRule type="cellIs" dxfId="1" priority="3" operator="greaterThanOrEqual">
      <formula>$L$17</formula>
    </cfRule>
  </conditionalFormatting>
  <conditionalFormatting sqref="A99:A102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7"/>
  <sheetViews>
    <sheetView workbookViewId="0"/>
  </sheetViews>
  <sheetFormatPr defaultColWidth="8.85546875" defaultRowHeight="15" x14ac:dyDescent="0.25"/>
  <cols>
    <col min="1" max="4" width="17.42578125" style="30" customWidth="1"/>
    <col min="5" max="6" width="8.7109375" style="30" customWidth="1"/>
    <col min="7" max="7" width="20" style="30" customWidth="1"/>
    <col min="8" max="8" width="10" style="30" customWidth="1"/>
    <col min="9" max="9" width="16.42578125" style="30" customWidth="1"/>
    <col min="10" max="10" width="16.7109375" style="30" customWidth="1"/>
    <col min="11" max="11" width="16.140625" style="30" customWidth="1"/>
    <col min="12" max="12" width="18.85546875" style="30" customWidth="1"/>
    <col min="13" max="13" width="18.85546875" style="33" customWidth="1"/>
    <col min="14" max="14" width="13.42578125" style="36" customWidth="1"/>
    <col min="15" max="15" width="18.85546875" style="37" customWidth="1"/>
    <col min="16" max="16" width="17.42578125" style="37" customWidth="1"/>
    <col min="17" max="17" width="7.42578125" style="37" customWidth="1"/>
    <col min="18" max="18" width="7.42578125" customWidth="1"/>
    <col min="23" max="23" width="11.140625" customWidth="1"/>
    <col min="24" max="24" width="12.7109375" customWidth="1"/>
    <col min="25" max="25" width="9.85546875" customWidth="1"/>
  </cols>
  <sheetData>
    <row r="1" spans="1:17" s="5" customFormat="1" x14ac:dyDescent="0.25">
      <c r="A1" s="10" t="s">
        <v>25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  <c r="N1" s="9"/>
      <c r="O1" s="14"/>
      <c r="P1" s="14"/>
      <c r="Q1" s="14"/>
    </row>
    <row r="2" spans="1:17" s="6" customFormat="1" x14ac:dyDescent="0.25">
      <c r="A2" s="10" t="s">
        <v>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3"/>
      <c r="N2" s="9"/>
      <c r="O2" s="14"/>
      <c r="P2" s="14"/>
      <c r="Q2" s="14"/>
    </row>
    <row r="3" spans="1:17" s="6" customFormat="1" ht="15" customHeight="1" x14ac:dyDescent="0.25">
      <c r="A3" s="15" t="s">
        <v>27</v>
      </c>
      <c r="B3" s="16" t="s">
        <v>58</v>
      </c>
      <c r="C3" s="11"/>
      <c r="D3" s="11"/>
      <c r="E3" s="11"/>
      <c r="F3" s="11"/>
      <c r="G3" s="15"/>
      <c r="H3" s="16"/>
      <c r="I3" s="16"/>
      <c r="J3" s="16"/>
      <c r="K3" s="16"/>
      <c r="L3" s="11"/>
      <c r="M3" s="13"/>
      <c r="N3" s="9"/>
      <c r="O3" s="14"/>
      <c r="P3" s="14"/>
      <c r="Q3" s="14"/>
    </row>
    <row r="4" spans="1:17" s="6" customFormat="1" ht="15" customHeight="1" x14ac:dyDescent="0.25">
      <c r="A4" s="15" t="s">
        <v>28</v>
      </c>
      <c r="B4" s="11"/>
      <c r="C4" s="11"/>
      <c r="D4" s="11"/>
      <c r="E4" s="11"/>
      <c r="F4" s="11"/>
      <c r="G4" s="15"/>
      <c r="H4" s="15"/>
      <c r="I4" s="15"/>
      <c r="J4" s="15"/>
      <c r="K4" s="15"/>
      <c r="L4" s="11"/>
      <c r="M4" s="13"/>
      <c r="N4" s="9"/>
      <c r="O4" s="14"/>
      <c r="P4" s="14"/>
      <c r="Q4" s="14"/>
    </row>
    <row r="5" spans="1:17" s="6" customFormat="1" ht="15" customHeight="1" x14ac:dyDescent="0.25">
      <c r="A5" s="15" t="s">
        <v>29</v>
      </c>
      <c r="B5" s="16" t="s">
        <v>59</v>
      </c>
      <c r="C5" s="11"/>
      <c r="D5" s="11"/>
      <c r="E5" s="11"/>
      <c r="F5" s="11"/>
      <c r="G5" s="15"/>
      <c r="H5" s="16"/>
      <c r="I5" s="16"/>
      <c r="J5" s="16"/>
      <c r="K5" s="16"/>
      <c r="L5" s="11"/>
      <c r="M5" s="13"/>
      <c r="N5" s="9"/>
      <c r="O5" s="14"/>
      <c r="P5" s="14"/>
      <c r="Q5" s="14"/>
    </row>
    <row r="6" spans="1:17" s="6" customFormat="1" ht="15" customHeight="1" x14ac:dyDescent="0.25">
      <c r="A6" s="15" t="s">
        <v>30</v>
      </c>
      <c r="B6" s="16" t="s">
        <v>31</v>
      </c>
      <c r="C6" s="11"/>
      <c r="D6" s="11"/>
      <c r="E6" s="11"/>
      <c r="F6" s="11"/>
      <c r="G6" s="15"/>
      <c r="H6" s="16"/>
      <c r="I6" s="16"/>
      <c r="J6" s="16"/>
      <c r="K6" s="16"/>
      <c r="L6" s="11"/>
      <c r="M6" s="13"/>
      <c r="N6" s="9"/>
      <c r="O6" s="14"/>
      <c r="P6" s="14"/>
      <c r="Q6" s="14"/>
    </row>
    <row r="7" spans="1:17" s="6" customFormat="1" ht="15" customHeight="1" x14ac:dyDescent="0.25">
      <c r="A7" s="15" t="s">
        <v>32</v>
      </c>
      <c r="B7" s="16" t="s">
        <v>33</v>
      </c>
      <c r="C7" s="11"/>
      <c r="D7" s="11"/>
      <c r="E7" s="11"/>
      <c r="F7" s="11"/>
      <c r="G7" s="15"/>
      <c r="H7" s="16"/>
      <c r="I7" s="16"/>
      <c r="J7" s="16"/>
      <c r="K7" s="16"/>
      <c r="L7" s="11"/>
      <c r="M7" s="13"/>
      <c r="N7" s="9"/>
      <c r="O7" s="14"/>
      <c r="P7" s="14"/>
      <c r="Q7" s="14"/>
    </row>
    <row r="8" spans="1:17" s="6" customFormat="1" ht="15" customHeight="1" x14ac:dyDescent="0.25">
      <c r="A8" s="15" t="s">
        <v>34</v>
      </c>
      <c r="B8" s="16" t="s">
        <v>35</v>
      </c>
      <c r="C8" s="11"/>
      <c r="D8" s="11"/>
      <c r="E8" s="11"/>
      <c r="F8" s="11"/>
      <c r="G8" s="15"/>
      <c r="H8" s="16"/>
      <c r="I8" s="16"/>
      <c r="J8" s="16"/>
      <c r="K8" s="16"/>
      <c r="L8" s="11"/>
      <c r="M8" s="13"/>
      <c r="N8" s="9"/>
      <c r="O8" s="14"/>
      <c r="P8" s="14"/>
      <c r="Q8" s="14"/>
    </row>
    <row r="9" spans="1:17" s="6" customFormat="1" x14ac:dyDescent="0.25">
      <c r="A9" s="15" t="s">
        <v>36</v>
      </c>
      <c r="B9" s="17" t="s">
        <v>54</v>
      </c>
      <c r="C9" s="11"/>
      <c r="D9" s="11"/>
      <c r="E9" s="11"/>
      <c r="F9" s="11"/>
      <c r="G9" s="15"/>
      <c r="H9" s="17"/>
      <c r="I9" s="17"/>
      <c r="J9" s="17"/>
      <c r="K9" s="17"/>
      <c r="L9" s="11"/>
      <c r="M9" s="13"/>
      <c r="N9" s="9"/>
      <c r="O9" s="14"/>
      <c r="P9" s="14"/>
      <c r="Q9" s="14"/>
    </row>
    <row r="10" spans="1:17" s="5" customFormat="1" x14ac:dyDescent="0.25">
      <c r="A10" s="18"/>
      <c r="B10" s="12"/>
      <c r="C10" s="12"/>
      <c r="D10" s="12"/>
      <c r="E10" s="12"/>
      <c r="F10" s="12"/>
      <c r="G10" s="19" t="s">
        <v>60</v>
      </c>
      <c r="H10" s="12"/>
      <c r="I10" s="12"/>
      <c r="J10" s="12"/>
      <c r="K10" s="12"/>
      <c r="L10" s="12"/>
      <c r="M10" s="13"/>
      <c r="N10" s="9"/>
      <c r="O10" s="14"/>
      <c r="P10" s="14"/>
      <c r="Q10" s="14"/>
    </row>
    <row r="11" spans="1:17" s="5" customFormat="1" ht="43.5" customHeight="1" thickBot="1" x14ac:dyDescent="0.3">
      <c r="A11" s="20" t="s">
        <v>37</v>
      </c>
      <c r="B11" s="20" t="s">
        <v>61</v>
      </c>
      <c r="C11" s="7" t="s">
        <v>31</v>
      </c>
      <c r="D11" s="7" t="s">
        <v>50</v>
      </c>
      <c r="E11" s="21"/>
      <c r="F11" s="12"/>
      <c r="G11" s="7" t="s">
        <v>55</v>
      </c>
      <c r="H11" s="7" t="s">
        <v>56</v>
      </c>
      <c r="I11" s="7" t="s">
        <v>31</v>
      </c>
      <c r="J11" s="7" t="s">
        <v>50</v>
      </c>
      <c r="K11" s="7" t="s">
        <v>62</v>
      </c>
      <c r="L11" s="7" t="s">
        <v>63</v>
      </c>
      <c r="M11" s="7" t="s">
        <v>57</v>
      </c>
    </row>
    <row r="12" spans="1:17" s="5" customFormat="1" ht="15.75" thickTop="1" x14ac:dyDescent="0.25">
      <c r="A12" s="13">
        <v>2014</v>
      </c>
      <c r="B12" s="22" t="s">
        <v>38</v>
      </c>
      <c r="C12" s="8">
        <v>154381</v>
      </c>
      <c r="D12" s="8">
        <v>10855</v>
      </c>
      <c r="E12" s="23"/>
      <c r="F12" s="12"/>
      <c r="G12" s="24">
        <v>41640</v>
      </c>
      <c r="H12" s="24">
        <v>42339</v>
      </c>
      <c r="I12" s="25">
        <f t="shared" ref="I12" si="0">SUM(C12:C35)</f>
        <v>3756621</v>
      </c>
      <c r="J12" s="25">
        <f t="shared" ref="J12:J17" si="1">SUM(D12:D35)</f>
        <v>214953</v>
      </c>
      <c r="K12" s="26">
        <f t="shared" ref="K12:K17" si="2">J12/I12</f>
        <v>5.72197727691987E-2</v>
      </c>
      <c r="L12" s="26">
        <f>K12*1.2</f>
        <v>6.8663727323038437E-2</v>
      </c>
      <c r="M12" s="27">
        <f>ROUND(120*TRUNC(J12/I12,4),1)</f>
        <v>6.9</v>
      </c>
    </row>
    <row r="13" spans="1:17" s="5" customFormat="1" x14ac:dyDescent="0.25">
      <c r="A13" s="13">
        <v>2014</v>
      </c>
      <c r="B13" s="22" t="s">
        <v>39</v>
      </c>
      <c r="C13" s="8">
        <v>155027</v>
      </c>
      <c r="D13" s="8">
        <v>10893</v>
      </c>
      <c r="E13" s="23"/>
      <c r="F13" s="12"/>
      <c r="G13" s="24">
        <v>41671</v>
      </c>
      <c r="H13" s="24">
        <v>42370</v>
      </c>
      <c r="I13" s="25">
        <f>SUM(C13:C36)</f>
        <v>3759587</v>
      </c>
      <c r="J13" s="25">
        <f t="shared" si="1"/>
        <v>212407</v>
      </c>
      <c r="K13" s="26">
        <f t="shared" si="2"/>
        <v>5.6497429105909769E-2</v>
      </c>
      <c r="L13" s="26">
        <f t="shared" ref="L13" si="3">K13*1.2</f>
        <v>6.7796914927091723E-2</v>
      </c>
      <c r="M13" s="27">
        <f t="shared" ref="M13:M16" si="4">ROUND(120*TRUNC(J13/I13,4),1)</f>
        <v>6.8</v>
      </c>
    </row>
    <row r="14" spans="1:17" s="5" customFormat="1" x14ac:dyDescent="0.25">
      <c r="A14" s="13">
        <v>2014</v>
      </c>
      <c r="B14" s="22" t="s">
        <v>40</v>
      </c>
      <c r="C14" s="8">
        <v>155627</v>
      </c>
      <c r="D14" s="8">
        <v>10537</v>
      </c>
      <c r="E14" s="23"/>
      <c r="F14" s="12"/>
      <c r="G14" s="24">
        <v>41699</v>
      </c>
      <c r="H14" s="24">
        <v>42401</v>
      </c>
      <c r="I14" s="25">
        <f>SUM(C14:C37)</f>
        <v>3762839</v>
      </c>
      <c r="J14" s="25">
        <f t="shared" si="1"/>
        <v>209733</v>
      </c>
      <c r="K14" s="26">
        <f t="shared" si="2"/>
        <v>5.5737968060817912E-2</v>
      </c>
      <c r="L14" s="26">
        <f>K14*1.2</f>
        <v>6.6885561672981486E-2</v>
      </c>
      <c r="M14" s="27">
        <f t="shared" si="4"/>
        <v>6.7</v>
      </c>
    </row>
    <row r="15" spans="1:17" s="5" customFormat="1" x14ac:dyDescent="0.25">
      <c r="A15" s="13">
        <v>2014</v>
      </c>
      <c r="B15" s="22" t="s">
        <v>41</v>
      </c>
      <c r="C15" s="8">
        <v>154845</v>
      </c>
      <c r="D15" s="8">
        <v>9079</v>
      </c>
      <c r="E15" s="23"/>
      <c r="F15" s="12"/>
      <c r="G15" s="24">
        <v>41730</v>
      </c>
      <c r="H15" s="24">
        <v>42430</v>
      </c>
      <c r="I15" s="25">
        <f>SUM(C15:C38)</f>
        <v>3766066</v>
      </c>
      <c r="J15" s="25">
        <f t="shared" si="1"/>
        <v>207312</v>
      </c>
      <c r="K15" s="26">
        <f t="shared" si="2"/>
        <v>5.5047362420095662E-2</v>
      </c>
      <c r="L15" s="26">
        <f>K15*1.2</f>
        <v>6.6056834904114792E-2</v>
      </c>
      <c r="M15" s="27">
        <f t="shared" si="4"/>
        <v>6.6</v>
      </c>
    </row>
    <row r="16" spans="1:17" s="5" customFormat="1" x14ac:dyDescent="0.25">
      <c r="A16" s="13">
        <v>2014</v>
      </c>
      <c r="B16" s="22" t="s">
        <v>42</v>
      </c>
      <c r="C16" s="8">
        <v>155841</v>
      </c>
      <c r="D16" s="8">
        <v>9443</v>
      </c>
      <c r="E16" s="23"/>
      <c r="F16" s="12"/>
      <c r="G16" s="24">
        <v>41760</v>
      </c>
      <c r="H16" s="24">
        <v>42461</v>
      </c>
      <c r="I16" s="25">
        <f>SUM(C16:C39)</f>
        <v>3769709</v>
      </c>
      <c r="J16" s="25">
        <f t="shared" si="1"/>
        <v>205646</v>
      </c>
      <c r="K16" s="26">
        <f t="shared" si="2"/>
        <v>5.4552221404888281E-2</v>
      </c>
      <c r="L16" s="26">
        <f>K16*1.2</f>
        <v>6.5462665685865937E-2</v>
      </c>
      <c r="M16" s="27">
        <f t="shared" si="4"/>
        <v>6.5</v>
      </c>
    </row>
    <row r="17" spans="1:13" s="5" customFormat="1" x14ac:dyDescent="0.25">
      <c r="A17" s="13">
        <v>2014</v>
      </c>
      <c r="B17" s="22" t="s">
        <v>43</v>
      </c>
      <c r="C17" s="8">
        <v>156997</v>
      </c>
      <c r="D17" s="8">
        <v>9893</v>
      </c>
      <c r="E17" s="23"/>
      <c r="F17" s="12"/>
      <c r="G17" s="24">
        <v>41791</v>
      </c>
      <c r="H17" s="24">
        <v>42491</v>
      </c>
      <c r="I17" s="25">
        <f>SUM(C17:C40)</f>
        <v>3772668</v>
      </c>
      <c r="J17" s="25">
        <f t="shared" si="1"/>
        <v>203410</v>
      </c>
      <c r="K17" s="26">
        <f t="shared" si="2"/>
        <v>5.3916750692083161E-2</v>
      </c>
      <c r="L17" s="26">
        <f>K17*1.2</f>
        <v>6.470010083049979E-2</v>
      </c>
      <c r="M17" s="27">
        <f>ROUND(120*TRUNC(J17/I17,4),1)</f>
        <v>6.5</v>
      </c>
    </row>
    <row r="18" spans="1:13" s="5" customFormat="1" x14ac:dyDescent="0.25">
      <c r="A18" s="13">
        <v>2014</v>
      </c>
      <c r="B18" s="22" t="s">
        <v>44</v>
      </c>
      <c r="C18" s="8">
        <v>157573</v>
      </c>
      <c r="D18" s="8">
        <v>10307</v>
      </c>
      <c r="E18" s="23"/>
      <c r="F18" s="12"/>
      <c r="G18" s="24"/>
      <c r="H18" s="24"/>
      <c r="I18" s="28"/>
      <c r="J18" s="28"/>
      <c r="K18" s="26"/>
      <c r="L18" s="26"/>
      <c r="M18" s="27"/>
    </row>
    <row r="19" spans="1:13" s="5" customFormat="1" x14ac:dyDescent="0.25">
      <c r="A19" s="13">
        <v>2014</v>
      </c>
      <c r="B19" s="22" t="s">
        <v>45</v>
      </c>
      <c r="C19" s="8">
        <v>156434</v>
      </c>
      <c r="D19" s="8">
        <v>9787</v>
      </c>
      <c r="E19" s="23"/>
      <c r="F19" s="12"/>
      <c r="G19" s="24"/>
      <c r="H19" s="24"/>
      <c r="I19" s="28"/>
      <c r="J19" s="28"/>
      <c r="K19" s="26"/>
      <c r="L19" s="26"/>
      <c r="M19" s="27"/>
    </row>
    <row r="20" spans="1:13" s="5" customFormat="1" x14ac:dyDescent="0.25">
      <c r="A20" s="13">
        <v>2014</v>
      </c>
      <c r="B20" s="22" t="s">
        <v>46</v>
      </c>
      <c r="C20" s="8">
        <v>155903</v>
      </c>
      <c r="D20" s="8">
        <v>8962</v>
      </c>
      <c r="E20" s="23"/>
      <c r="F20" s="12"/>
      <c r="G20" s="24"/>
      <c r="H20" s="24"/>
      <c r="I20" s="28"/>
      <c r="J20" s="28"/>
      <c r="K20" s="26"/>
      <c r="L20" s="26"/>
      <c r="M20" s="27"/>
    </row>
    <row r="21" spans="1:13" s="5" customFormat="1" x14ac:dyDescent="0.25">
      <c r="A21" s="13">
        <v>2014</v>
      </c>
      <c r="B21" s="22" t="s">
        <v>47</v>
      </c>
      <c r="C21" s="8">
        <v>156616</v>
      </c>
      <c r="D21" s="8">
        <v>8680</v>
      </c>
      <c r="E21" s="23"/>
      <c r="F21" s="12"/>
      <c r="G21" s="12"/>
      <c r="H21" s="12"/>
      <c r="I21" s="12"/>
      <c r="J21" s="12"/>
      <c r="K21" s="12"/>
      <c r="L21" s="12"/>
      <c r="M21" s="12"/>
    </row>
    <row r="22" spans="1:13" s="5" customFormat="1" x14ac:dyDescent="0.25">
      <c r="A22" s="13">
        <v>2014</v>
      </c>
      <c r="B22" s="22" t="s">
        <v>48</v>
      </c>
      <c r="C22" s="8">
        <v>156297</v>
      </c>
      <c r="D22" s="8">
        <v>8630</v>
      </c>
      <c r="E22" s="23"/>
      <c r="F22" s="12"/>
      <c r="G22" s="12"/>
      <c r="H22" s="12"/>
      <c r="I22" s="12"/>
      <c r="J22" s="12"/>
      <c r="K22" s="29"/>
      <c r="L22" s="29"/>
      <c r="M22" s="29"/>
    </row>
    <row r="23" spans="1:13" s="5" customFormat="1" x14ac:dyDescent="0.25">
      <c r="A23" s="13">
        <v>2014</v>
      </c>
      <c r="B23" s="22" t="s">
        <v>49</v>
      </c>
      <c r="C23" s="8">
        <v>155521</v>
      </c>
      <c r="D23" s="8">
        <v>8331</v>
      </c>
      <c r="E23" s="23"/>
      <c r="F23" s="12"/>
      <c r="G23" s="12"/>
      <c r="H23" s="12"/>
      <c r="I23" s="12"/>
      <c r="J23" s="12"/>
      <c r="K23" s="12"/>
      <c r="L23" s="12"/>
      <c r="M23" s="12"/>
    </row>
    <row r="24" spans="1:13" s="5" customFormat="1" x14ac:dyDescent="0.25">
      <c r="A24" s="13">
        <v>2015</v>
      </c>
      <c r="B24" s="22" t="s">
        <v>38</v>
      </c>
      <c r="C24" s="8">
        <v>156050</v>
      </c>
      <c r="D24" s="8">
        <v>9498</v>
      </c>
      <c r="E24" s="23"/>
      <c r="F24" s="12"/>
      <c r="G24" s="12"/>
      <c r="H24" s="12"/>
      <c r="I24" s="12"/>
      <c r="J24" s="12"/>
      <c r="K24" s="12"/>
      <c r="L24" s="12"/>
      <c r="M24" s="12"/>
    </row>
    <row r="25" spans="1:13" s="5" customFormat="1" x14ac:dyDescent="0.25">
      <c r="A25" s="13">
        <v>2015</v>
      </c>
      <c r="B25" s="22" t="s">
        <v>39</v>
      </c>
      <c r="C25" s="8">
        <v>156213</v>
      </c>
      <c r="D25" s="8">
        <v>9095</v>
      </c>
      <c r="E25" s="23"/>
      <c r="F25" s="12"/>
      <c r="G25" s="12"/>
      <c r="H25" s="12"/>
      <c r="I25" s="12"/>
      <c r="J25" s="12"/>
      <c r="K25" s="12"/>
      <c r="L25" s="12"/>
      <c r="M25" s="12"/>
    </row>
    <row r="26" spans="1:13" s="5" customFormat="1" x14ac:dyDescent="0.25">
      <c r="A26" s="13">
        <v>2015</v>
      </c>
      <c r="B26" s="22" t="s">
        <v>40</v>
      </c>
      <c r="C26" s="8">
        <v>156318</v>
      </c>
      <c r="D26" s="8">
        <v>8682</v>
      </c>
      <c r="E26" s="23"/>
      <c r="F26" s="12"/>
      <c r="G26" s="12"/>
      <c r="H26" s="12"/>
      <c r="I26" s="12"/>
      <c r="J26" s="12"/>
      <c r="K26" s="12"/>
      <c r="L26" s="12"/>
      <c r="M26" s="12"/>
    </row>
    <row r="27" spans="1:13" s="5" customFormat="1" x14ac:dyDescent="0.25">
      <c r="A27" s="13">
        <v>2015</v>
      </c>
      <c r="B27" s="22" t="s">
        <v>41</v>
      </c>
      <c r="C27" s="8">
        <v>156554</v>
      </c>
      <c r="D27" s="8">
        <v>7966</v>
      </c>
      <c r="E27" s="23"/>
      <c r="F27" s="12"/>
      <c r="G27" s="12"/>
      <c r="H27" s="12"/>
      <c r="I27" s="12"/>
      <c r="J27" s="12"/>
      <c r="K27" s="12"/>
      <c r="L27" s="12"/>
      <c r="M27" s="12"/>
    </row>
    <row r="28" spans="1:13" s="5" customFormat="1" x14ac:dyDescent="0.25">
      <c r="A28" s="13">
        <v>2015</v>
      </c>
      <c r="B28" s="22" t="s">
        <v>42</v>
      </c>
      <c r="C28" s="8">
        <v>157719</v>
      </c>
      <c r="D28" s="8">
        <v>8370</v>
      </c>
      <c r="E28" s="23"/>
      <c r="F28" s="12"/>
      <c r="G28" s="12"/>
      <c r="H28" s="12"/>
      <c r="I28" s="12"/>
      <c r="J28" s="12"/>
      <c r="K28" s="12"/>
      <c r="L28" s="12"/>
      <c r="M28" s="12"/>
    </row>
    <row r="29" spans="1:13" s="5" customFormat="1" x14ac:dyDescent="0.25">
      <c r="A29" s="13">
        <v>2015</v>
      </c>
      <c r="B29" s="22" t="s">
        <v>43</v>
      </c>
      <c r="C29" s="8">
        <v>158283</v>
      </c>
      <c r="D29" s="8">
        <v>8638</v>
      </c>
      <c r="E29" s="23"/>
      <c r="F29" s="12"/>
      <c r="G29" s="12"/>
      <c r="H29" s="12"/>
      <c r="I29" s="12"/>
      <c r="J29" s="12"/>
      <c r="K29" s="12"/>
      <c r="L29" s="12"/>
      <c r="M29" s="12"/>
    </row>
    <row r="30" spans="1:13" s="5" customFormat="1" x14ac:dyDescent="0.25">
      <c r="A30" s="13">
        <v>2015</v>
      </c>
      <c r="B30" s="22" t="s">
        <v>44</v>
      </c>
      <c r="C30" s="8">
        <v>158527</v>
      </c>
      <c r="D30" s="8">
        <v>8805</v>
      </c>
      <c r="E30" s="23"/>
      <c r="F30" s="12"/>
      <c r="G30" s="12"/>
      <c r="H30" s="12"/>
      <c r="I30" s="12"/>
      <c r="J30" s="12"/>
      <c r="K30" s="12"/>
      <c r="L30" s="12"/>
      <c r="M30" s="12"/>
    </row>
    <row r="31" spans="1:13" s="5" customFormat="1" x14ac:dyDescent="0.25">
      <c r="A31" s="13">
        <v>2015</v>
      </c>
      <c r="B31" s="22" t="s">
        <v>45</v>
      </c>
      <c r="C31" s="8">
        <v>157390</v>
      </c>
      <c r="D31" s="8">
        <v>8162</v>
      </c>
      <c r="E31" s="23"/>
      <c r="F31" s="12"/>
      <c r="G31" s="12"/>
      <c r="H31" s="12"/>
      <c r="I31" s="12"/>
      <c r="J31" s="12"/>
      <c r="K31" s="12"/>
      <c r="L31" s="12"/>
      <c r="M31" s="12"/>
    </row>
    <row r="32" spans="1:13" s="5" customFormat="1" x14ac:dyDescent="0.25">
      <c r="A32" s="13">
        <v>2015</v>
      </c>
      <c r="B32" s="22" t="s">
        <v>46</v>
      </c>
      <c r="C32" s="8">
        <v>156607</v>
      </c>
      <c r="D32" s="8">
        <v>7628</v>
      </c>
      <c r="E32" s="23"/>
      <c r="F32" s="12"/>
      <c r="G32" s="12"/>
      <c r="H32" s="12"/>
      <c r="I32" s="12"/>
      <c r="J32" s="12"/>
      <c r="K32" s="12"/>
      <c r="L32" s="12"/>
      <c r="M32" s="12"/>
    </row>
    <row r="33" spans="1:17" s="5" customFormat="1" x14ac:dyDescent="0.25">
      <c r="A33" s="13">
        <v>2015</v>
      </c>
      <c r="B33" s="22" t="s">
        <v>47</v>
      </c>
      <c r="C33" s="8">
        <v>157313</v>
      </c>
      <c r="D33" s="8">
        <v>7597</v>
      </c>
      <c r="E33" s="23"/>
      <c r="F33" s="12"/>
      <c r="G33" s="12"/>
      <c r="H33" s="12"/>
      <c r="I33" s="12"/>
      <c r="J33" s="12"/>
      <c r="K33" s="12"/>
      <c r="L33" s="12"/>
      <c r="M33" s="12"/>
    </row>
    <row r="34" spans="1:17" s="5" customFormat="1" x14ac:dyDescent="0.25">
      <c r="A34" s="13">
        <v>2015</v>
      </c>
      <c r="B34" s="22" t="s">
        <v>48</v>
      </c>
      <c r="C34" s="8">
        <v>157340</v>
      </c>
      <c r="D34" s="8">
        <v>7573</v>
      </c>
      <c r="E34" s="23"/>
      <c r="F34" s="12"/>
      <c r="G34" s="12"/>
      <c r="H34" s="12"/>
      <c r="I34" s="12"/>
      <c r="J34" s="12"/>
      <c r="K34" s="12"/>
      <c r="L34" s="12"/>
      <c r="M34" s="12"/>
    </row>
    <row r="35" spans="1:17" s="5" customFormat="1" x14ac:dyDescent="0.25">
      <c r="A35" s="13">
        <v>2015</v>
      </c>
      <c r="B35" s="22" t="s">
        <v>49</v>
      </c>
      <c r="C35" s="8">
        <v>157245</v>
      </c>
      <c r="D35" s="8">
        <v>7542</v>
      </c>
      <c r="E35" s="23"/>
      <c r="F35" s="12"/>
      <c r="G35" s="12"/>
      <c r="H35" s="12"/>
      <c r="I35" s="12"/>
      <c r="J35" s="12"/>
      <c r="K35" s="12"/>
      <c r="L35" s="12"/>
      <c r="M35" s="12"/>
    </row>
    <row r="36" spans="1:17" s="5" customFormat="1" x14ac:dyDescent="0.25">
      <c r="A36" s="13">
        <v>2016</v>
      </c>
      <c r="B36" s="22" t="s">
        <v>38</v>
      </c>
      <c r="C36" s="8">
        <v>157347</v>
      </c>
      <c r="D36" s="8">
        <v>8309</v>
      </c>
      <c r="E36" s="23"/>
      <c r="F36" s="12"/>
      <c r="G36" s="12"/>
      <c r="H36" s="12"/>
      <c r="I36" s="12"/>
      <c r="J36" s="12"/>
      <c r="K36" s="12"/>
      <c r="L36" s="12"/>
      <c r="M36" s="12"/>
    </row>
    <row r="37" spans="1:17" s="5" customFormat="1" x14ac:dyDescent="0.25">
      <c r="A37" s="13">
        <v>2016</v>
      </c>
      <c r="B37" s="22" t="s">
        <v>39</v>
      </c>
      <c r="C37" s="8">
        <v>158279</v>
      </c>
      <c r="D37" s="8">
        <v>8219</v>
      </c>
      <c r="E37" s="23"/>
      <c r="F37" s="12"/>
      <c r="G37" s="12"/>
      <c r="H37" s="12"/>
      <c r="I37" s="12"/>
      <c r="J37" s="12"/>
      <c r="K37" s="12"/>
      <c r="L37" s="12"/>
      <c r="M37" s="12"/>
    </row>
    <row r="38" spans="1:17" s="5" customFormat="1" x14ac:dyDescent="0.25">
      <c r="A38" s="13">
        <v>2016</v>
      </c>
      <c r="B38" s="22" t="s">
        <v>40</v>
      </c>
      <c r="C38" s="8">
        <v>158854</v>
      </c>
      <c r="D38" s="8">
        <v>8116</v>
      </c>
      <c r="E38" s="23"/>
      <c r="F38" s="12"/>
      <c r="G38" s="12"/>
      <c r="H38" s="12"/>
      <c r="I38" s="12"/>
      <c r="J38" s="12"/>
      <c r="K38" s="12"/>
      <c r="L38" s="12"/>
      <c r="M38" s="12"/>
    </row>
    <row r="39" spans="1:17" x14ac:dyDescent="0.25">
      <c r="A39" s="13">
        <v>2016</v>
      </c>
      <c r="B39" s="22" t="s">
        <v>41</v>
      </c>
      <c r="C39" s="8">
        <v>158488</v>
      </c>
      <c r="D39" s="8">
        <v>7413</v>
      </c>
      <c r="G39" s="31"/>
      <c r="H39" s="31"/>
      <c r="I39" s="31"/>
      <c r="J39" s="32"/>
      <c r="N39" s="34"/>
      <c r="O39" s="35"/>
      <c r="P39" s="35"/>
      <c r="Q39" s="35"/>
    </row>
    <row r="40" spans="1:17" x14ac:dyDescent="0.25">
      <c r="A40" s="13">
        <v>2016</v>
      </c>
      <c r="B40" s="22" t="s">
        <v>42</v>
      </c>
      <c r="C40" s="8">
        <v>158800</v>
      </c>
      <c r="D40" s="8">
        <v>7207</v>
      </c>
      <c r="G40" s="31"/>
      <c r="H40" s="31"/>
      <c r="I40" s="31"/>
      <c r="J40" s="32"/>
      <c r="N40" s="34"/>
      <c r="O40" s="35"/>
      <c r="P40" s="35"/>
      <c r="Q40" s="35"/>
    </row>
    <row r="41" spans="1:17" x14ac:dyDescent="0.25">
      <c r="A41" s="31"/>
      <c r="B41" s="31"/>
      <c r="C41" s="31"/>
      <c r="D41" s="32"/>
      <c r="G41" s="31"/>
      <c r="H41" s="31"/>
      <c r="I41" s="31"/>
      <c r="J41" s="32"/>
      <c r="N41" s="34"/>
      <c r="O41" s="35"/>
      <c r="P41" s="35"/>
      <c r="Q41" s="35"/>
    </row>
    <row r="42" spans="1:17" x14ac:dyDescent="0.25">
      <c r="A42" s="31"/>
      <c r="B42" s="31"/>
      <c r="C42" s="31"/>
      <c r="D42" s="32"/>
      <c r="G42" s="31"/>
      <c r="H42" s="31"/>
      <c r="I42" s="31"/>
      <c r="J42" s="32"/>
      <c r="N42" s="34"/>
      <c r="O42" s="35"/>
      <c r="P42" s="35"/>
      <c r="Q42" s="35"/>
    </row>
    <row r="43" spans="1:17" x14ac:dyDescent="0.25">
      <c r="A43" s="31"/>
      <c r="B43" s="31"/>
      <c r="C43" s="31"/>
      <c r="D43" s="32"/>
      <c r="G43" s="31"/>
      <c r="H43" s="31"/>
      <c r="I43" s="31"/>
      <c r="J43" s="32"/>
      <c r="N43" s="34"/>
      <c r="O43" s="35"/>
      <c r="P43" s="35"/>
      <c r="Q43" s="35"/>
    </row>
    <row r="44" spans="1:17" x14ac:dyDescent="0.25">
      <c r="A44" s="31"/>
      <c r="B44" s="31"/>
      <c r="C44" s="31"/>
      <c r="D44" s="32"/>
      <c r="G44" s="31"/>
      <c r="H44" s="31"/>
      <c r="I44" s="31"/>
      <c r="J44" s="32"/>
      <c r="N44" s="34"/>
      <c r="O44" s="35"/>
      <c r="P44" s="35"/>
      <c r="Q44" s="35"/>
    </row>
    <row r="45" spans="1:17" x14ac:dyDescent="0.25">
      <c r="A45" s="31"/>
      <c r="B45" s="31"/>
      <c r="C45" s="31"/>
      <c r="D45" s="32"/>
      <c r="G45" s="31"/>
      <c r="H45" s="31"/>
      <c r="I45" s="31"/>
      <c r="J45" s="32"/>
      <c r="N45" s="34"/>
      <c r="O45" s="35"/>
      <c r="P45" s="35"/>
      <c r="Q45" s="35"/>
    </row>
    <row r="46" spans="1:17" x14ac:dyDescent="0.25">
      <c r="A46" s="31"/>
      <c r="B46" s="31"/>
      <c r="C46" s="31"/>
      <c r="D46" s="32"/>
      <c r="G46" s="31"/>
      <c r="H46" s="31"/>
      <c r="I46" s="31"/>
      <c r="J46" s="32"/>
      <c r="N46" s="34"/>
      <c r="O46" s="35"/>
      <c r="P46" s="35"/>
      <c r="Q46" s="35"/>
    </row>
    <row r="47" spans="1:17" x14ac:dyDescent="0.25">
      <c r="A47" s="31"/>
      <c r="B47" s="31"/>
      <c r="C47" s="31"/>
      <c r="D47" s="32"/>
      <c r="G47" s="31"/>
      <c r="H47" s="31"/>
      <c r="I47" s="31"/>
      <c r="J47" s="32"/>
      <c r="N47" s="34"/>
      <c r="O47" s="35"/>
      <c r="P47" s="35"/>
      <c r="Q47" s="35"/>
    </row>
  </sheetData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81"/>
  <sheetViews>
    <sheetView workbookViewId="0"/>
  </sheetViews>
  <sheetFormatPr defaultRowHeight="15" x14ac:dyDescent="0.25"/>
  <cols>
    <col min="1" max="1" width="36.7109375" style="77" customWidth="1"/>
    <col min="2" max="29" width="13.28515625" bestFit="1" customWidth="1"/>
    <col min="30" max="30" width="11.7109375" customWidth="1"/>
    <col min="31" max="37" width="9.28515625" bestFit="1" customWidth="1"/>
    <col min="38" max="65" width="11.5703125" bestFit="1" customWidth="1"/>
    <col min="66" max="73" width="9.28515625" bestFit="1" customWidth="1"/>
  </cols>
  <sheetData>
    <row r="1" spans="1:73" s="4" customFormat="1" x14ac:dyDescent="0.25">
      <c r="A1" s="41" t="s">
        <v>143</v>
      </c>
    </row>
    <row r="2" spans="1:73" s="4" customFormat="1" x14ac:dyDescent="0.25">
      <c r="A2" s="78" t="s">
        <v>53</v>
      </c>
      <c r="B2" s="38">
        <v>41640</v>
      </c>
      <c r="C2" s="38">
        <v>41671</v>
      </c>
      <c r="D2" s="38">
        <v>41699</v>
      </c>
      <c r="E2" s="38">
        <v>41730</v>
      </c>
      <c r="F2" s="38">
        <v>41760</v>
      </c>
      <c r="G2" s="38">
        <v>41791</v>
      </c>
      <c r="H2" s="38">
        <v>41821</v>
      </c>
      <c r="I2" s="38">
        <v>41852</v>
      </c>
      <c r="J2" s="38">
        <v>41883</v>
      </c>
      <c r="K2" s="38">
        <v>41913</v>
      </c>
      <c r="L2" s="38">
        <v>41944</v>
      </c>
      <c r="M2" s="38">
        <v>41974</v>
      </c>
      <c r="N2" s="38">
        <v>42005</v>
      </c>
      <c r="O2" s="38">
        <v>42036</v>
      </c>
      <c r="P2" s="38">
        <v>42064</v>
      </c>
      <c r="Q2" s="38">
        <v>42095</v>
      </c>
      <c r="R2" s="38">
        <v>42125</v>
      </c>
      <c r="S2" s="38">
        <v>42156</v>
      </c>
      <c r="T2" s="38">
        <v>42186</v>
      </c>
      <c r="U2" s="38">
        <v>42217</v>
      </c>
      <c r="V2" s="38">
        <v>42248</v>
      </c>
      <c r="W2" s="38">
        <v>42278</v>
      </c>
      <c r="X2" s="38">
        <v>42309</v>
      </c>
      <c r="Y2" s="38">
        <v>42339</v>
      </c>
      <c r="Z2" s="38">
        <v>42370</v>
      </c>
      <c r="AA2" s="38">
        <v>42401</v>
      </c>
      <c r="AB2" s="38">
        <v>42430</v>
      </c>
      <c r="AC2" s="38">
        <v>42461</v>
      </c>
      <c r="AD2" s="38">
        <v>42491</v>
      </c>
    </row>
    <row r="3" spans="1:73" x14ac:dyDescent="0.25">
      <c r="A3" s="77" t="s">
        <v>64</v>
      </c>
      <c r="B3" s="1">
        <v>3750</v>
      </c>
      <c r="C3" s="1">
        <v>3767</v>
      </c>
      <c r="D3" s="1">
        <v>3804</v>
      </c>
      <c r="E3" s="1">
        <v>3753</v>
      </c>
      <c r="F3" s="1">
        <v>3963</v>
      </c>
      <c r="G3" s="1">
        <v>4011</v>
      </c>
      <c r="H3" s="1">
        <v>4052</v>
      </c>
      <c r="I3" s="1">
        <v>3991</v>
      </c>
      <c r="J3" s="1">
        <v>3910</v>
      </c>
      <c r="K3" s="1">
        <v>3761</v>
      </c>
      <c r="L3" s="1">
        <v>3706</v>
      </c>
      <c r="M3" s="1">
        <v>3668</v>
      </c>
      <c r="N3" s="1">
        <v>3736</v>
      </c>
      <c r="O3" s="1">
        <v>3705</v>
      </c>
      <c r="P3" s="1">
        <v>3728</v>
      </c>
      <c r="Q3" s="1">
        <v>3761</v>
      </c>
      <c r="R3" s="1">
        <v>3963</v>
      </c>
      <c r="S3" s="1">
        <v>4022</v>
      </c>
      <c r="T3" s="1">
        <v>4039</v>
      </c>
      <c r="U3" s="1">
        <v>3984</v>
      </c>
      <c r="V3" s="1">
        <v>3889</v>
      </c>
      <c r="W3" s="1">
        <v>3787</v>
      </c>
      <c r="X3" s="1">
        <v>3754</v>
      </c>
      <c r="Y3" s="1">
        <v>3739</v>
      </c>
      <c r="Z3" s="1">
        <v>3753</v>
      </c>
      <c r="AA3" s="1">
        <v>3774</v>
      </c>
      <c r="AB3" s="1">
        <v>3772</v>
      </c>
      <c r="AC3" s="1">
        <v>3867</v>
      </c>
      <c r="AD3" s="1">
        <v>3985</v>
      </c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x14ac:dyDescent="0.25">
      <c r="A4" s="77" t="s">
        <v>65</v>
      </c>
      <c r="B4" s="1">
        <v>3274</v>
      </c>
      <c r="C4" s="1">
        <v>3299</v>
      </c>
      <c r="D4" s="1">
        <v>3297</v>
      </c>
      <c r="E4" s="1">
        <v>3187</v>
      </c>
      <c r="F4" s="1">
        <v>3361</v>
      </c>
      <c r="G4" s="1">
        <v>3540</v>
      </c>
      <c r="H4" s="1">
        <v>3597</v>
      </c>
      <c r="I4" s="1">
        <v>3513</v>
      </c>
      <c r="J4" s="1">
        <v>3397</v>
      </c>
      <c r="K4" s="1">
        <v>3242</v>
      </c>
      <c r="L4" s="1">
        <v>3146</v>
      </c>
      <c r="M4" s="1">
        <v>3125</v>
      </c>
      <c r="N4" s="1">
        <v>3183</v>
      </c>
      <c r="O4" s="1">
        <v>3218</v>
      </c>
      <c r="P4" s="1">
        <v>3178</v>
      </c>
      <c r="Q4" s="1">
        <v>3090</v>
      </c>
      <c r="R4" s="1">
        <v>3292</v>
      </c>
      <c r="S4" s="1">
        <v>3439</v>
      </c>
      <c r="T4" s="1">
        <v>3493</v>
      </c>
      <c r="U4" s="1">
        <v>3449</v>
      </c>
      <c r="V4" s="1">
        <v>3301</v>
      </c>
      <c r="W4" s="1">
        <v>3191</v>
      </c>
      <c r="X4" s="1">
        <v>3042</v>
      </c>
      <c r="Y4" s="1">
        <v>3024</v>
      </c>
      <c r="Z4" s="1">
        <v>3070</v>
      </c>
      <c r="AA4" s="1">
        <v>3142</v>
      </c>
      <c r="AB4" s="1">
        <v>3131</v>
      </c>
      <c r="AC4" s="1">
        <v>3053</v>
      </c>
      <c r="AD4" s="1">
        <v>3182</v>
      </c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x14ac:dyDescent="0.25">
      <c r="A5" s="77" t="s">
        <v>66</v>
      </c>
      <c r="B5" s="1">
        <v>58573</v>
      </c>
      <c r="C5" s="1">
        <v>59091</v>
      </c>
      <c r="D5" s="1">
        <v>59556</v>
      </c>
      <c r="E5" s="1">
        <v>59115</v>
      </c>
      <c r="F5" s="1">
        <v>60645</v>
      </c>
      <c r="G5" s="1">
        <v>61572</v>
      </c>
      <c r="H5" s="1">
        <v>61522</v>
      </c>
      <c r="I5" s="1">
        <v>60805</v>
      </c>
      <c r="J5" s="1">
        <v>60045</v>
      </c>
      <c r="K5" s="1">
        <v>59958</v>
      </c>
      <c r="L5" s="1">
        <v>59817</v>
      </c>
      <c r="M5" s="1">
        <v>59698</v>
      </c>
      <c r="N5" s="1">
        <v>60378</v>
      </c>
      <c r="O5" s="1">
        <v>60453</v>
      </c>
      <c r="P5" s="1">
        <v>60445</v>
      </c>
      <c r="Q5" s="1">
        <v>60042</v>
      </c>
      <c r="R5" s="1">
        <v>61787</v>
      </c>
      <c r="S5" s="1">
        <v>62111</v>
      </c>
      <c r="T5" s="1">
        <v>61850</v>
      </c>
      <c r="U5" s="1">
        <v>61293</v>
      </c>
      <c r="V5" s="1">
        <v>60689</v>
      </c>
      <c r="W5" s="1">
        <v>60585</v>
      </c>
      <c r="X5" s="1">
        <v>60718</v>
      </c>
      <c r="Y5" s="1">
        <v>60716</v>
      </c>
      <c r="Z5" s="1">
        <v>61095</v>
      </c>
      <c r="AA5" s="1">
        <v>61730</v>
      </c>
      <c r="AB5" s="1">
        <v>61447</v>
      </c>
      <c r="AC5" s="1">
        <v>61408</v>
      </c>
      <c r="AD5" s="1">
        <v>62273</v>
      </c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x14ac:dyDescent="0.25">
      <c r="A6" s="77" t="s">
        <v>67</v>
      </c>
      <c r="B6" s="1">
        <v>13615</v>
      </c>
      <c r="C6" s="1">
        <v>13733</v>
      </c>
      <c r="D6" s="1">
        <v>13841</v>
      </c>
      <c r="E6" s="1">
        <v>13524</v>
      </c>
      <c r="F6" s="1">
        <v>13767</v>
      </c>
      <c r="G6" s="1">
        <v>13638</v>
      </c>
      <c r="H6" s="1">
        <v>13594</v>
      </c>
      <c r="I6" s="1">
        <v>13312</v>
      </c>
      <c r="J6" s="1">
        <v>13545</v>
      </c>
      <c r="K6" s="1">
        <v>13568</v>
      </c>
      <c r="L6" s="1">
        <v>13578</v>
      </c>
      <c r="M6" s="1">
        <v>13541</v>
      </c>
      <c r="N6" s="1">
        <v>13676</v>
      </c>
      <c r="O6" s="1">
        <v>13677</v>
      </c>
      <c r="P6" s="1">
        <v>13780</v>
      </c>
      <c r="Q6" s="1">
        <v>13798</v>
      </c>
      <c r="R6" s="1">
        <v>14059</v>
      </c>
      <c r="S6" s="1">
        <v>13776</v>
      </c>
      <c r="T6" s="1">
        <v>13649</v>
      </c>
      <c r="U6" s="1">
        <v>13506</v>
      </c>
      <c r="V6" s="1">
        <v>13729</v>
      </c>
      <c r="W6" s="1">
        <v>13785</v>
      </c>
      <c r="X6" s="1">
        <v>13777</v>
      </c>
      <c r="Y6" s="1">
        <v>13801</v>
      </c>
      <c r="Z6" s="1">
        <v>13869</v>
      </c>
      <c r="AA6" s="1">
        <v>13980</v>
      </c>
      <c r="AB6" s="1">
        <v>14036</v>
      </c>
      <c r="AC6" s="1">
        <v>14108</v>
      </c>
      <c r="AD6" s="1">
        <v>14130</v>
      </c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x14ac:dyDescent="0.25">
      <c r="A7" s="77" t="s">
        <v>68</v>
      </c>
      <c r="B7" s="1">
        <v>9783</v>
      </c>
      <c r="C7" s="1">
        <v>9736</v>
      </c>
      <c r="D7" s="1">
        <v>9872</v>
      </c>
      <c r="E7" s="1">
        <v>9684</v>
      </c>
      <c r="F7" s="1">
        <v>10341</v>
      </c>
      <c r="G7" s="1">
        <v>10871</v>
      </c>
      <c r="H7" s="1">
        <v>10995</v>
      </c>
      <c r="I7" s="1">
        <v>10923</v>
      </c>
      <c r="J7" s="1">
        <v>10106</v>
      </c>
      <c r="K7" s="1">
        <v>9810</v>
      </c>
      <c r="L7" s="1">
        <v>9568</v>
      </c>
      <c r="M7" s="1">
        <v>9673</v>
      </c>
      <c r="N7" s="1">
        <v>9866</v>
      </c>
      <c r="O7" s="1">
        <v>9816</v>
      </c>
      <c r="P7" s="1">
        <v>9748</v>
      </c>
      <c r="Q7" s="1">
        <v>9604</v>
      </c>
      <c r="R7" s="1">
        <v>10294</v>
      </c>
      <c r="S7" s="1">
        <v>10734</v>
      </c>
      <c r="T7" s="1">
        <v>10997</v>
      </c>
      <c r="U7" s="1">
        <v>10749</v>
      </c>
      <c r="V7" s="1">
        <v>9982</v>
      </c>
      <c r="W7" s="1">
        <v>9727</v>
      </c>
      <c r="X7" s="1">
        <v>9451</v>
      </c>
      <c r="Y7" s="1">
        <v>9662</v>
      </c>
      <c r="Z7" s="1">
        <v>9795</v>
      </c>
      <c r="AA7" s="1">
        <v>9857</v>
      </c>
      <c r="AB7" s="1">
        <v>9803</v>
      </c>
      <c r="AC7" s="1">
        <v>9662</v>
      </c>
      <c r="AD7" s="1">
        <v>10172</v>
      </c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</row>
    <row r="8" spans="1:73" x14ac:dyDescent="0.25">
      <c r="A8" s="77" t="s">
        <v>69</v>
      </c>
      <c r="B8" s="1">
        <v>6375</v>
      </c>
      <c r="C8" s="1">
        <v>6371</v>
      </c>
      <c r="D8" s="1">
        <v>6451</v>
      </c>
      <c r="E8" s="1">
        <v>6288</v>
      </c>
      <c r="F8" s="1">
        <v>6550</v>
      </c>
      <c r="G8" s="1">
        <v>6762</v>
      </c>
      <c r="H8" s="1">
        <v>6730</v>
      </c>
      <c r="I8" s="1">
        <v>6556</v>
      </c>
      <c r="J8" s="1">
        <v>6429</v>
      </c>
      <c r="K8" s="1">
        <v>6217</v>
      </c>
      <c r="L8" s="1">
        <v>6198</v>
      </c>
      <c r="M8" s="1">
        <v>6168</v>
      </c>
      <c r="N8" s="1">
        <v>6207</v>
      </c>
      <c r="O8" s="1">
        <v>6189</v>
      </c>
      <c r="P8" s="1">
        <v>6202</v>
      </c>
      <c r="Q8" s="1">
        <v>6169</v>
      </c>
      <c r="R8" s="1">
        <v>6492</v>
      </c>
      <c r="S8" s="1">
        <v>6519</v>
      </c>
      <c r="T8" s="1">
        <v>6491</v>
      </c>
      <c r="U8" s="1">
        <v>6405</v>
      </c>
      <c r="V8" s="1">
        <v>6241</v>
      </c>
      <c r="W8" s="1">
        <v>6048</v>
      </c>
      <c r="X8" s="1">
        <v>6058</v>
      </c>
      <c r="Y8" s="1">
        <v>6070</v>
      </c>
      <c r="Z8" s="1">
        <v>6012</v>
      </c>
      <c r="AA8" s="1">
        <v>6080</v>
      </c>
      <c r="AB8" s="1">
        <v>6089</v>
      </c>
      <c r="AC8" s="1">
        <v>6102</v>
      </c>
      <c r="AD8" s="1">
        <v>6272</v>
      </c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</row>
    <row r="9" spans="1:73" x14ac:dyDescent="0.25">
      <c r="A9" s="77" t="s">
        <v>70</v>
      </c>
      <c r="B9" s="1">
        <v>3509</v>
      </c>
      <c r="C9" s="1">
        <v>3531</v>
      </c>
      <c r="D9" s="1">
        <v>3566</v>
      </c>
      <c r="E9" s="1">
        <v>3475</v>
      </c>
      <c r="F9" s="1">
        <v>3534</v>
      </c>
      <c r="G9" s="1">
        <v>3643</v>
      </c>
      <c r="H9" s="1">
        <v>3632</v>
      </c>
      <c r="I9" s="1">
        <v>3513</v>
      </c>
      <c r="J9" s="1">
        <v>3423</v>
      </c>
      <c r="K9" s="1">
        <v>3330</v>
      </c>
      <c r="L9" s="1">
        <v>3308</v>
      </c>
      <c r="M9" s="1">
        <v>3308</v>
      </c>
      <c r="N9" s="1">
        <v>3355</v>
      </c>
      <c r="O9" s="1">
        <v>3383</v>
      </c>
      <c r="P9" s="1">
        <v>3357</v>
      </c>
      <c r="Q9" s="1">
        <v>3260</v>
      </c>
      <c r="R9" s="1">
        <v>3343</v>
      </c>
      <c r="S9" s="1">
        <v>3396</v>
      </c>
      <c r="T9" s="1">
        <v>3425</v>
      </c>
      <c r="U9" s="1">
        <v>3348</v>
      </c>
      <c r="V9" s="1">
        <v>3249</v>
      </c>
      <c r="W9" s="1">
        <v>3187</v>
      </c>
      <c r="X9" s="1">
        <v>3180</v>
      </c>
      <c r="Y9" s="1">
        <v>3198</v>
      </c>
      <c r="Z9" s="1">
        <v>3203</v>
      </c>
      <c r="AA9" s="1">
        <v>3273</v>
      </c>
      <c r="AB9" s="1">
        <v>3289</v>
      </c>
      <c r="AC9" s="1">
        <v>3229</v>
      </c>
      <c r="AD9" s="1">
        <v>3224</v>
      </c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x14ac:dyDescent="0.25">
      <c r="A10" s="77" t="s">
        <v>71</v>
      </c>
      <c r="B10" s="1">
        <v>29576</v>
      </c>
      <c r="C10" s="1">
        <v>29800</v>
      </c>
      <c r="D10" s="1">
        <v>30133</v>
      </c>
      <c r="E10" s="1">
        <v>29849</v>
      </c>
      <c r="F10" s="1">
        <v>30446</v>
      </c>
      <c r="G10" s="1">
        <v>30654</v>
      </c>
      <c r="H10" s="1">
        <v>30386</v>
      </c>
      <c r="I10" s="1">
        <v>30011</v>
      </c>
      <c r="J10" s="1">
        <v>29916</v>
      </c>
      <c r="K10" s="1">
        <v>30037</v>
      </c>
      <c r="L10" s="1">
        <v>30170</v>
      </c>
      <c r="M10" s="1">
        <v>30142</v>
      </c>
      <c r="N10" s="1">
        <v>30369</v>
      </c>
      <c r="O10" s="1">
        <v>30385</v>
      </c>
      <c r="P10" s="1">
        <v>30528</v>
      </c>
      <c r="Q10" s="1">
        <v>30365</v>
      </c>
      <c r="R10" s="1">
        <v>31016</v>
      </c>
      <c r="S10" s="1">
        <v>31058</v>
      </c>
      <c r="T10" s="1">
        <v>30829</v>
      </c>
      <c r="U10" s="1">
        <v>30422</v>
      </c>
      <c r="V10" s="1">
        <v>30356</v>
      </c>
      <c r="W10" s="1">
        <v>30680</v>
      </c>
      <c r="X10" s="1">
        <v>30815</v>
      </c>
      <c r="Y10" s="1">
        <v>30847</v>
      </c>
      <c r="Z10" s="1">
        <v>30928</v>
      </c>
      <c r="AA10" s="1">
        <v>31188</v>
      </c>
      <c r="AB10" s="1">
        <v>31168</v>
      </c>
      <c r="AC10" s="1">
        <v>31191</v>
      </c>
      <c r="AD10" s="1">
        <v>31413</v>
      </c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</row>
    <row r="11" spans="1:73" x14ac:dyDescent="0.25">
      <c r="A11" s="77" t="s">
        <v>72</v>
      </c>
      <c r="B11" s="1">
        <v>53182</v>
      </c>
      <c r="C11" s="1">
        <v>53472</v>
      </c>
      <c r="D11" s="1">
        <v>53874</v>
      </c>
      <c r="E11" s="1">
        <v>53256</v>
      </c>
      <c r="F11" s="1">
        <v>53963</v>
      </c>
      <c r="G11" s="1">
        <v>54227</v>
      </c>
      <c r="H11" s="1">
        <v>53854</v>
      </c>
      <c r="I11" s="1">
        <v>53126</v>
      </c>
      <c r="J11" s="1">
        <v>52826</v>
      </c>
      <c r="K11" s="1">
        <v>52774</v>
      </c>
      <c r="L11" s="1">
        <v>53097</v>
      </c>
      <c r="M11" s="1">
        <v>52830</v>
      </c>
      <c r="N11" s="1">
        <v>52766</v>
      </c>
      <c r="O11" s="1">
        <v>52690</v>
      </c>
      <c r="P11" s="1">
        <v>52617</v>
      </c>
      <c r="Q11" s="1">
        <v>52418</v>
      </c>
      <c r="R11" s="1">
        <v>53090</v>
      </c>
      <c r="S11" s="1">
        <v>53108</v>
      </c>
      <c r="T11" s="1">
        <v>52649</v>
      </c>
      <c r="U11" s="1">
        <v>52062</v>
      </c>
      <c r="V11" s="1">
        <v>51785</v>
      </c>
      <c r="W11" s="1">
        <v>52209</v>
      </c>
      <c r="X11" s="1">
        <v>52680</v>
      </c>
      <c r="Y11" s="1">
        <v>52763</v>
      </c>
      <c r="Z11" s="1">
        <v>52956</v>
      </c>
      <c r="AA11" s="1">
        <v>53286</v>
      </c>
      <c r="AB11" s="1">
        <v>53118</v>
      </c>
      <c r="AC11" s="1">
        <v>52890</v>
      </c>
      <c r="AD11" s="1">
        <v>52719</v>
      </c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</row>
    <row r="12" spans="1:73" x14ac:dyDescent="0.25">
      <c r="A12" s="77" t="s">
        <v>73</v>
      </c>
      <c r="B12" s="1">
        <v>8563</v>
      </c>
      <c r="C12" s="1">
        <v>8586</v>
      </c>
      <c r="D12" s="1">
        <v>8644</v>
      </c>
      <c r="E12" s="1">
        <v>8484</v>
      </c>
      <c r="F12" s="1">
        <v>8847</v>
      </c>
      <c r="G12" s="1">
        <v>9209</v>
      </c>
      <c r="H12" s="1">
        <v>9355</v>
      </c>
      <c r="I12" s="1">
        <v>9101</v>
      </c>
      <c r="J12" s="1">
        <v>8705</v>
      </c>
      <c r="K12" s="1">
        <v>8583</v>
      </c>
      <c r="L12" s="1">
        <v>8545</v>
      </c>
      <c r="M12" s="1">
        <v>8570</v>
      </c>
      <c r="N12" s="1">
        <v>8622</v>
      </c>
      <c r="O12" s="1">
        <v>8564</v>
      </c>
      <c r="P12" s="1">
        <v>8576</v>
      </c>
      <c r="Q12" s="1">
        <v>8528</v>
      </c>
      <c r="R12" s="1">
        <v>8960</v>
      </c>
      <c r="S12" s="1">
        <v>9210</v>
      </c>
      <c r="T12" s="1">
        <v>9339</v>
      </c>
      <c r="U12" s="1">
        <v>9083</v>
      </c>
      <c r="V12" s="1">
        <v>8739</v>
      </c>
      <c r="W12" s="1">
        <v>8610</v>
      </c>
      <c r="X12" s="1">
        <v>8620</v>
      </c>
      <c r="Y12" s="1">
        <v>8686</v>
      </c>
      <c r="Z12" s="1">
        <v>8699</v>
      </c>
      <c r="AA12" s="1">
        <v>8786</v>
      </c>
      <c r="AB12" s="1">
        <v>8744</v>
      </c>
      <c r="AC12" s="1">
        <v>8679</v>
      </c>
      <c r="AD12" s="1">
        <v>8942</v>
      </c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</row>
    <row r="13" spans="1:73" x14ac:dyDescent="0.25">
      <c r="A13" s="77" t="s">
        <v>74</v>
      </c>
      <c r="B13" s="1">
        <v>71745</v>
      </c>
      <c r="C13" s="1">
        <v>72509</v>
      </c>
      <c r="D13" s="1">
        <v>73354</v>
      </c>
      <c r="E13" s="1">
        <v>73049</v>
      </c>
      <c r="F13" s="1">
        <v>75236</v>
      </c>
      <c r="G13" s="1">
        <v>75788</v>
      </c>
      <c r="H13" s="1">
        <v>75956</v>
      </c>
      <c r="I13" s="1">
        <v>74936</v>
      </c>
      <c r="J13" s="1">
        <v>73746</v>
      </c>
      <c r="K13" s="1">
        <v>73347</v>
      </c>
      <c r="L13" s="1">
        <v>73137</v>
      </c>
      <c r="M13" s="1">
        <v>72350</v>
      </c>
      <c r="N13" s="1">
        <v>72605</v>
      </c>
      <c r="O13" s="1">
        <v>72594</v>
      </c>
      <c r="P13" s="1">
        <v>73130</v>
      </c>
      <c r="Q13" s="1">
        <v>73299</v>
      </c>
      <c r="R13" s="1">
        <v>75547</v>
      </c>
      <c r="S13" s="1">
        <v>76003</v>
      </c>
      <c r="T13" s="1">
        <v>75950</v>
      </c>
      <c r="U13" s="1">
        <v>75042</v>
      </c>
      <c r="V13" s="1">
        <v>73725</v>
      </c>
      <c r="W13" s="1">
        <v>74003</v>
      </c>
      <c r="X13" s="1">
        <v>74047</v>
      </c>
      <c r="Y13" s="1">
        <v>73847</v>
      </c>
      <c r="Z13" s="1">
        <v>73265</v>
      </c>
      <c r="AA13" s="1">
        <v>74392</v>
      </c>
      <c r="AB13" s="1">
        <v>74349</v>
      </c>
      <c r="AC13" s="1">
        <v>74880</v>
      </c>
      <c r="AD13" s="1">
        <v>75714</v>
      </c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x14ac:dyDescent="0.25">
      <c r="A14" s="77" t="s">
        <v>75</v>
      </c>
      <c r="B14" s="1">
        <v>19119</v>
      </c>
      <c r="C14" s="1">
        <v>19116</v>
      </c>
      <c r="D14" s="1">
        <v>19391</v>
      </c>
      <c r="E14" s="1">
        <v>19118</v>
      </c>
      <c r="F14" s="1">
        <v>19630</v>
      </c>
      <c r="G14" s="1">
        <v>20071</v>
      </c>
      <c r="H14" s="1">
        <v>19700</v>
      </c>
      <c r="I14" s="1">
        <v>19495</v>
      </c>
      <c r="J14" s="1">
        <v>19376</v>
      </c>
      <c r="K14" s="1">
        <v>19266</v>
      </c>
      <c r="L14" s="1">
        <v>19183</v>
      </c>
      <c r="M14" s="1">
        <v>19068</v>
      </c>
      <c r="N14" s="1">
        <v>19104</v>
      </c>
      <c r="O14" s="1">
        <v>19128</v>
      </c>
      <c r="P14" s="1">
        <v>19300</v>
      </c>
      <c r="Q14" s="1">
        <v>19092</v>
      </c>
      <c r="R14" s="1">
        <v>19669</v>
      </c>
      <c r="S14" s="1">
        <v>19792</v>
      </c>
      <c r="T14" s="1">
        <v>19492</v>
      </c>
      <c r="U14" s="1">
        <v>19347</v>
      </c>
      <c r="V14" s="1">
        <v>19069</v>
      </c>
      <c r="W14" s="1">
        <v>19018</v>
      </c>
      <c r="X14" s="1">
        <v>19065</v>
      </c>
      <c r="Y14" s="1">
        <v>18991</v>
      </c>
      <c r="Z14" s="1">
        <v>18875</v>
      </c>
      <c r="AA14" s="1">
        <v>19035</v>
      </c>
      <c r="AB14" s="1">
        <v>19126</v>
      </c>
      <c r="AC14" s="1">
        <v>19198</v>
      </c>
      <c r="AD14" s="1">
        <v>19397</v>
      </c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x14ac:dyDescent="0.25">
      <c r="A15" s="77" t="s">
        <v>76</v>
      </c>
      <c r="B15" s="1">
        <v>62956</v>
      </c>
      <c r="C15" s="1">
        <v>63867</v>
      </c>
      <c r="D15" s="1">
        <v>64319</v>
      </c>
      <c r="E15" s="1">
        <v>63585</v>
      </c>
      <c r="F15" s="1">
        <v>65400</v>
      </c>
      <c r="G15" s="1">
        <v>65597</v>
      </c>
      <c r="H15" s="1">
        <v>64749</v>
      </c>
      <c r="I15" s="1">
        <v>64236</v>
      </c>
      <c r="J15" s="1">
        <v>64155</v>
      </c>
      <c r="K15" s="1">
        <v>64497</v>
      </c>
      <c r="L15" s="1">
        <v>64883</v>
      </c>
      <c r="M15" s="1">
        <v>64404</v>
      </c>
      <c r="N15" s="1">
        <v>64340</v>
      </c>
      <c r="O15" s="1">
        <v>64527</v>
      </c>
      <c r="P15" s="1">
        <v>64573</v>
      </c>
      <c r="Q15" s="1">
        <v>64536</v>
      </c>
      <c r="R15" s="1">
        <v>65819</v>
      </c>
      <c r="S15" s="1">
        <v>65789</v>
      </c>
      <c r="T15" s="1">
        <v>65199</v>
      </c>
      <c r="U15" s="1">
        <v>64361</v>
      </c>
      <c r="V15" s="1">
        <v>63768</v>
      </c>
      <c r="W15" s="1">
        <v>64157</v>
      </c>
      <c r="X15" s="1">
        <v>64584</v>
      </c>
      <c r="Y15" s="1">
        <v>64519</v>
      </c>
      <c r="Z15" s="1">
        <v>64658</v>
      </c>
      <c r="AA15" s="1">
        <v>65456</v>
      </c>
      <c r="AB15" s="1">
        <v>65433</v>
      </c>
      <c r="AC15" s="1">
        <v>65267</v>
      </c>
      <c r="AD15" s="1">
        <v>65790</v>
      </c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x14ac:dyDescent="0.25">
      <c r="A16" s="77" t="s">
        <v>77</v>
      </c>
      <c r="B16" s="1">
        <v>23571</v>
      </c>
      <c r="C16" s="1">
        <v>23849</v>
      </c>
      <c r="D16" s="1">
        <v>24091</v>
      </c>
      <c r="E16" s="1">
        <v>23939</v>
      </c>
      <c r="F16" s="1">
        <v>24333</v>
      </c>
      <c r="G16" s="1">
        <v>24073</v>
      </c>
      <c r="H16" s="1">
        <v>23732</v>
      </c>
      <c r="I16" s="1">
        <v>23687</v>
      </c>
      <c r="J16" s="1">
        <v>23927</v>
      </c>
      <c r="K16" s="1">
        <v>23991</v>
      </c>
      <c r="L16" s="1">
        <v>24152</v>
      </c>
      <c r="M16" s="1">
        <v>24009</v>
      </c>
      <c r="N16" s="1">
        <v>24005</v>
      </c>
      <c r="O16" s="1">
        <v>24069</v>
      </c>
      <c r="P16" s="1">
        <v>24152</v>
      </c>
      <c r="Q16" s="1">
        <v>24123</v>
      </c>
      <c r="R16" s="1">
        <v>24664</v>
      </c>
      <c r="S16" s="1">
        <v>24400</v>
      </c>
      <c r="T16" s="1">
        <v>24153</v>
      </c>
      <c r="U16" s="1">
        <v>24054</v>
      </c>
      <c r="V16" s="1">
        <v>24242</v>
      </c>
      <c r="W16" s="1">
        <v>24419</v>
      </c>
      <c r="X16" s="1">
        <v>24657</v>
      </c>
      <c r="Y16" s="1">
        <v>24522</v>
      </c>
      <c r="Z16" s="1">
        <v>24326</v>
      </c>
      <c r="AA16" s="1">
        <v>24659</v>
      </c>
      <c r="AB16" s="1">
        <v>24620</v>
      </c>
      <c r="AC16" s="1">
        <v>24527</v>
      </c>
      <c r="AD16" s="1">
        <v>24656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73" x14ac:dyDescent="0.25">
      <c r="A17" s="77" t="s">
        <v>78</v>
      </c>
      <c r="B17" s="1">
        <v>12840</v>
      </c>
      <c r="C17" s="1">
        <v>12698</v>
      </c>
      <c r="D17" s="1">
        <v>12729</v>
      </c>
      <c r="E17" s="1">
        <v>12439</v>
      </c>
      <c r="F17" s="1">
        <v>13344</v>
      </c>
      <c r="G17" s="1">
        <v>14115</v>
      </c>
      <c r="H17" s="1">
        <v>14417</v>
      </c>
      <c r="I17" s="1">
        <v>14057</v>
      </c>
      <c r="J17" s="1">
        <v>13218</v>
      </c>
      <c r="K17" s="1">
        <v>12781</v>
      </c>
      <c r="L17" s="1">
        <v>12536</v>
      </c>
      <c r="M17" s="1">
        <v>12683</v>
      </c>
      <c r="N17" s="1">
        <v>12876</v>
      </c>
      <c r="O17" s="1">
        <v>12716</v>
      </c>
      <c r="P17" s="1">
        <v>12751</v>
      </c>
      <c r="Q17" s="1">
        <v>12510</v>
      </c>
      <c r="R17" s="1">
        <v>13447</v>
      </c>
      <c r="S17" s="1">
        <v>14094</v>
      </c>
      <c r="T17" s="1">
        <v>14360</v>
      </c>
      <c r="U17" s="1">
        <v>14099</v>
      </c>
      <c r="V17" s="1">
        <v>13302</v>
      </c>
      <c r="W17" s="1">
        <v>12923</v>
      </c>
      <c r="X17" s="1">
        <v>12565</v>
      </c>
      <c r="Y17" s="1">
        <v>12840</v>
      </c>
      <c r="Z17" s="1">
        <v>12963</v>
      </c>
      <c r="AA17" s="1">
        <v>12936</v>
      </c>
      <c r="AB17" s="1">
        <v>12912</v>
      </c>
      <c r="AC17" s="1">
        <v>12755</v>
      </c>
      <c r="AD17" s="1">
        <v>13483</v>
      </c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x14ac:dyDescent="0.25">
      <c r="A18" s="77" t="s">
        <v>79</v>
      </c>
      <c r="B18" s="1">
        <v>10408</v>
      </c>
      <c r="C18" s="1">
        <v>10493</v>
      </c>
      <c r="D18" s="1">
        <v>10575</v>
      </c>
      <c r="E18" s="1">
        <v>9744</v>
      </c>
      <c r="F18" s="1">
        <v>10841</v>
      </c>
      <c r="G18" s="1">
        <v>11524</v>
      </c>
      <c r="H18" s="1">
        <v>11795</v>
      </c>
      <c r="I18" s="1">
        <v>11476</v>
      </c>
      <c r="J18" s="1">
        <v>10947</v>
      </c>
      <c r="K18" s="1">
        <v>10566</v>
      </c>
      <c r="L18" s="1">
        <v>10206</v>
      </c>
      <c r="M18" s="1">
        <v>10076</v>
      </c>
      <c r="N18" s="1">
        <v>10470</v>
      </c>
      <c r="O18" s="1">
        <v>10416</v>
      </c>
      <c r="P18" s="1">
        <v>10375</v>
      </c>
      <c r="Q18" s="1">
        <v>9918</v>
      </c>
      <c r="R18" s="1">
        <v>10922</v>
      </c>
      <c r="S18" s="1">
        <v>11476</v>
      </c>
      <c r="T18" s="1">
        <v>11769</v>
      </c>
      <c r="U18" s="1">
        <v>11474</v>
      </c>
      <c r="V18" s="1">
        <v>10870</v>
      </c>
      <c r="W18" s="1">
        <v>10481</v>
      </c>
      <c r="X18" s="1">
        <v>10086</v>
      </c>
      <c r="Y18" s="1">
        <v>10080</v>
      </c>
      <c r="Z18" s="1">
        <v>10351</v>
      </c>
      <c r="AA18" s="1">
        <v>10469</v>
      </c>
      <c r="AB18" s="1">
        <v>10447</v>
      </c>
      <c r="AC18" s="1">
        <v>10144</v>
      </c>
      <c r="AD18" s="1">
        <v>10911</v>
      </c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x14ac:dyDescent="0.25">
      <c r="A19" s="77" t="s">
        <v>80</v>
      </c>
      <c r="B19" s="1">
        <v>16978</v>
      </c>
      <c r="C19" s="1">
        <v>17124</v>
      </c>
      <c r="D19" s="1">
        <v>17219</v>
      </c>
      <c r="E19" s="1">
        <v>16796</v>
      </c>
      <c r="F19" s="1">
        <v>16705</v>
      </c>
      <c r="G19" s="1">
        <v>16831</v>
      </c>
      <c r="H19" s="1">
        <v>17234</v>
      </c>
      <c r="I19" s="1">
        <v>16907</v>
      </c>
      <c r="J19" s="1">
        <v>17070</v>
      </c>
      <c r="K19" s="1">
        <v>17004</v>
      </c>
      <c r="L19" s="1">
        <v>16831</v>
      </c>
      <c r="M19" s="1">
        <v>16763</v>
      </c>
      <c r="N19" s="1">
        <v>17025</v>
      </c>
      <c r="O19" s="1">
        <v>17046</v>
      </c>
      <c r="P19" s="1">
        <v>17041</v>
      </c>
      <c r="Q19" s="1">
        <v>16849</v>
      </c>
      <c r="R19" s="1">
        <v>16811</v>
      </c>
      <c r="S19" s="1">
        <v>16793</v>
      </c>
      <c r="T19" s="1">
        <v>17041</v>
      </c>
      <c r="U19" s="1">
        <v>16739</v>
      </c>
      <c r="V19" s="1">
        <v>16826</v>
      </c>
      <c r="W19" s="1">
        <v>16750</v>
      </c>
      <c r="X19" s="1">
        <v>16716</v>
      </c>
      <c r="Y19" s="1">
        <v>16924</v>
      </c>
      <c r="Z19" s="1">
        <v>17066</v>
      </c>
      <c r="AA19" s="1">
        <v>17263</v>
      </c>
      <c r="AB19" s="1">
        <v>17223</v>
      </c>
      <c r="AC19" s="1">
        <v>16991</v>
      </c>
      <c r="AD19" s="1">
        <v>16691</v>
      </c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3" x14ac:dyDescent="0.25">
      <c r="A20" s="77" t="s">
        <v>81</v>
      </c>
      <c r="B20" s="1">
        <v>12011</v>
      </c>
      <c r="C20" s="1">
        <v>12046</v>
      </c>
      <c r="D20" s="1">
        <v>12124</v>
      </c>
      <c r="E20" s="1">
        <v>11874</v>
      </c>
      <c r="F20" s="1">
        <v>12196</v>
      </c>
      <c r="G20" s="1">
        <v>12174</v>
      </c>
      <c r="H20" s="1">
        <v>12047</v>
      </c>
      <c r="I20" s="1">
        <v>11848</v>
      </c>
      <c r="J20" s="1">
        <v>11970</v>
      </c>
      <c r="K20" s="1">
        <v>11810</v>
      </c>
      <c r="L20" s="1">
        <v>11857</v>
      </c>
      <c r="M20" s="1">
        <v>11730</v>
      </c>
      <c r="N20" s="1">
        <v>11887</v>
      </c>
      <c r="O20" s="1">
        <v>11842</v>
      </c>
      <c r="P20" s="1">
        <v>11850</v>
      </c>
      <c r="Q20" s="1">
        <v>11818</v>
      </c>
      <c r="R20" s="1">
        <v>12177</v>
      </c>
      <c r="S20" s="1">
        <v>12113</v>
      </c>
      <c r="T20" s="1">
        <v>11983</v>
      </c>
      <c r="U20" s="1">
        <v>11805</v>
      </c>
      <c r="V20" s="1">
        <v>11871</v>
      </c>
      <c r="W20" s="1">
        <v>11762</v>
      </c>
      <c r="X20" s="1">
        <v>11816</v>
      </c>
      <c r="Y20" s="1">
        <v>11824</v>
      </c>
      <c r="Z20" s="1">
        <v>11962</v>
      </c>
      <c r="AA20" s="1">
        <v>12072</v>
      </c>
      <c r="AB20" s="1">
        <v>12060</v>
      </c>
      <c r="AC20" s="1">
        <v>11928</v>
      </c>
      <c r="AD20" s="1">
        <v>12084</v>
      </c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3" x14ac:dyDescent="0.25">
      <c r="A21" s="77" t="s">
        <v>82</v>
      </c>
      <c r="B21" s="1">
        <v>39292</v>
      </c>
      <c r="C21" s="1">
        <v>39850</v>
      </c>
      <c r="D21" s="1">
        <v>40097</v>
      </c>
      <c r="E21" s="1">
        <v>39683</v>
      </c>
      <c r="F21" s="1">
        <v>40319</v>
      </c>
      <c r="G21" s="1">
        <v>39650</v>
      </c>
      <c r="H21" s="1">
        <v>39475</v>
      </c>
      <c r="I21" s="1">
        <v>39059</v>
      </c>
      <c r="J21" s="1">
        <v>39768</v>
      </c>
      <c r="K21" s="1">
        <v>40225</v>
      </c>
      <c r="L21" s="1">
        <v>40264</v>
      </c>
      <c r="M21" s="1">
        <v>39657</v>
      </c>
      <c r="N21" s="1">
        <v>39982</v>
      </c>
      <c r="O21" s="1">
        <v>40319</v>
      </c>
      <c r="P21" s="1">
        <v>40255</v>
      </c>
      <c r="Q21" s="1">
        <v>40236</v>
      </c>
      <c r="R21" s="1">
        <v>40950</v>
      </c>
      <c r="S21" s="1">
        <v>39920</v>
      </c>
      <c r="T21" s="1">
        <v>39541</v>
      </c>
      <c r="U21" s="1">
        <v>39160</v>
      </c>
      <c r="V21" s="1">
        <v>39851</v>
      </c>
      <c r="W21" s="1">
        <v>40329</v>
      </c>
      <c r="X21" s="1">
        <v>40541</v>
      </c>
      <c r="Y21" s="1">
        <v>40165</v>
      </c>
      <c r="Z21" s="1">
        <v>40458</v>
      </c>
      <c r="AA21" s="1">
        <v>41050</v>
      </c>
      <c r="AB21" s="1">
        <v>40898</v>
      </c>
      <c r="AC21" s="1">
        <v>41009</v>
      </c>
      <c r="AD21" s="1">
        <v>40683</v>
      </c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3" x14ac:dyDescent="0.25">
      <c r="A22" s="77" t="s">
        <v>83</v>
      </c>
      <c r="B22" s="1">
        <v>5349</v>
      </c>
      <c r="C22" s="1">
        <v>5342</v>
      </c>
      <c r="D22" s="1">
        <v>5378</v>
      </c>
      <c r="E22" s="1">
        <v>5311</v>
      </c>
      <c r="F22" s="1">
        <v>5498</v>
      </c>
      <c r="G22" s="1">
        <v>5592</v>
      </c>
      <c r="H22" s="1">
        <v>5531</v>
      </c>
      <c r="I22" s="1">
        <v>5434</v>
      </c>
      <c r="J22" s="1">
        <v>5310</v>
      </c>
      <c r="K22" s="1">
        <v>5223</v>
      </c>
      <c r="L22" s="1">
        <v>5221</v>
      </c>
      <c r="M22" s="1">
        <v>5160</v>
      </c>
      <c r="N22" s="1">
        <v>5262</v>
      </c>
      <c r="O22" s="1">
        <v>5233</v>
      </c>
      <c r="P22" s="1">
        <v>5244</v>
      </c>
      <c r="Q22" s="1">
        <v>5191</v>
      </c>
      <c r="R22" s="1">
        <v>5322</v>
      </c>
      <c r="S22" s="1">
        <v>5432</v>
      </c>
      <c r="T22" s="1">
        <v>5411</v>
      </c>
      <c r="U22" s="1">
        <v>5328</v>
      </c>
      <c r="V22" s="1">
        <v>5213</v>
      </c>
      <c r="W22" s="1">
        <v>5134</v>
      </c>
      <c r="X22" s="1">
        <v>5139</v>
      </c>
      <c r="Y22" s="1">
        <v>5137</v>
      </c>
      <c r="Z22" s="1">
        <v>5210</v>
      </c>
      <c r="AA22" s="1">
        <v>5286</v>
      </c>
      <c r="AB22" s="1">
        <v>5279</v>
      </c>
      <c r="AC22" s="1">
        <v>5255</v>
      </c>
      <c r="AD22" s="1">
        <v>5304</v>
      </c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</row>
    <row r="23" spans="1:73" x14ac:dyDescent="0.25">
      <c r="A23" s="77" t="s">
        <v>84</v>
      </c>
      <c r="B23" s="1">
        <v>17388</v>
      </c>
      <c r="C23" s="1">
        <v>17562</v>
      </c>
      <c r="D23" s="1">
        <v>17674</v>
      </c>
      <c r="E23" s="1">
        <v>17393</v>
      </c>
      <c r="F23" s="1">
        <v>17719</v>
      </c>
      <c r="G23" s="1">
        <v>18039</v>
      </c>
      <c r="H23" s="1">
        <v>17878</v>
      </c>
      <c r="I23" s="1">
        <v>17632</v>
      </c>
      <c r="J23" s="1">
        <v>17529</v>
      </c>
      <c r="K23" s="1">
        <v>17339</v>
      </c>
      <c r="L23" s="1">
        <v>17105</v>
      </c>
      <c r="M23" s="1">
        <v>17011</v>
      </c>
      <c r="N23" s="1">
        <v>17207</v>
      </c>
      <c r="O23" s="1">
        <v>17160</v>
      </c>
      <c r="P23" s="1">
        <v>17143</v>
      </c>
      <c r="Q23" s="1">
        <v>17270</v>
      </c>
      <c r="R23" s="1">
        <v>17659</v>
      </c>
      <c r="S23" s="1">
        <v>17809</v>
      </c>
      <c r="T23" s="1">
        <v>17678</v>
      </c>
      <c r="U23" s="1">
        <v>17559</v>
      </c>
      <c r="V23" s="1">
        <v>17244</v>
      </c>
      <c r="W23" s="1">
        <v>17148</v>
      </c>
      <c r="X23" s="1">
        <v>17069</v>
      </c>
      <c r="Y23" s="1">
        <v>17088</v>
      </c>
      <c r="Z23" s="1">
        <v>17151</v>
      </c>
      <c r="AA23" s="1">
        <v>17337</v>
      </c>
      <c r="AB23" s="1">
        <v>17319</v>
      </c>
      <c r="AC23" s="1">
        <v>17416</v>
      </c>
      <c r="AD23" s="1">
        <v>17554</v>
      </c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  <row r="24" spans="1:73" x14ac:dyDescent="0.25">
      <c r="A24" s="77" t="s">
        <v>85</v>
      </c>
      <c r="B24" s="1">
        <v>12776</v>
      </c>
      <c r="C24" s="1">
        <v>12845</v>
      </c>
      <c r="D24" s="1">
        <v>12823</v>
      </c>
      <c r="E24" s="1">
        <v>12733</v>
      </c>
      <c r="F24" s="1">
        <v>13115</v>
      </c>
      <c r="G24" s="1">
        <v>13302</v>
      </c>
      <c r="H24" s="1">
        <v>13226</v>
      </c>
      <c r="I24" s="1">
        <v>13056</v>
      </c>
      <c r="J24" s="1">
        <v>12881</v>
      </c>
      <c r="K24" s="1">
        <v>12857</v>
      </c>
      <c r="L24" s="1">
        <v>12636</v>
      </c>
      <c r="M24" s="1">
        <v>12710</v>
      </c>
      <c r="N24" s="1">
        <v>12761</v>
      </c>
      <c r="O24" s="1">
        <v>12682</v>
      </c>
      <c r="P24" s="1">
        <v>12731</v>
      </c>
      <c r="Q24" s="1">
        <v>12567</v>
      </c>
      <c r="R24" s="1">
        <v>12943</v>
      </c>
      <c r="S24" s="1">
        <v>12952</v>
      </c>
      <c r="T24" s="1">
        <v>13020</v>
      </c>
      <c r="U24" s="1">
        <v>12966</v>
      </c>
      <c r="V24" s="1">
        <v>12709</v>
      </c>
      <c r="W24" s="1">
        <v>12752</v>
      </c>
      <c r="X24" s="1">
        <v>12743</v>
      </c>
      <c r="Y24" s="1">
        <v>12793</v>
      </c>
      <c r="Z24" s="1">
        <v>12827</v>
      </c>
      <c r="AA24" s="1">
        <v>12808</v>
      </c>
      <c r="AB24" s="1">
        <v>12817</v>
      </c>
      <c r="AC24" s="1">
        <v>12740</v>
      </c>
      <c r="AD24" s="1">
        <v>12972</v>
      </c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</row>
    <row r="25" spans="1:73" x14ac:dyDescent="0.25">
      <c r="A25" s="77" t="s">
        <v>86</v>
      </c>
      <c r="B25" s="1">
        <v>55233</v>
      </c>
      <c r="C25" s="1">
        <v>56153</v>
      </c>
      <c r="D25" s="1">
        <v>56323</v>
      </c>
      <c r="E25" s="1">
        <v>56151</v>
      </c>
      <c r="F25" s="1">
        <v>56960</v>
      </c>
      <c r="G25" s="1">
        <v>55533</v>
      </c>
      <c r="H25" s="1">
        <v>55652</v>
      </c>
      <c r="I25" s="1">
        <v>54807</v>
      </c>
      <c r="J25" s="1">
        <v>55751</v>
      </c>
      <c r="K25" s="1">
        <v>56771</v>
      </c>
      <c r="L25" s="1">
        <v>56893</v>
      </c>
      <c r="M25" s="1">
        <v>55956</v>
      </c>
      <c r="N25" s="1">
        <v>56330</v>
      </c>
      <c r="O25" s="1">
        <v>56782</v>
      </c>
      <c r="P25" s="1">
        <v>56497</v>
      </c>
      <c r="Q25" s="1">
        <v>56756</v>
      </c>
      <c r="R25" s="1">
        <v>57374</v>
      </c>
      <c r="S25" s="1">
        <v>55812</v>
      </c>
      <c r="T25" s="1">
        <v>55309</v>
      </c>
      <c r="U25" s="1">
        <v>54774</v>
      </c>
      <c r="V25" s="1">
        <v>55817</v>
      </c>
      <c r="W25" s="1">
        <v>56664</v>
      </c>
      <c r="X25" s="1">
        <v>57071</v>
      </c>
      <c r="Y25" s="1">
        <v>56570</v>
      </c>
      <c r="Z25" s="1">
        <v>57314</v>
      </c>
      <c r="AA25" s="1">
        <v>57942</v>
      </c>
      <c r="AB25" s="1">
        <v>57605</v>
      </c>
      <c r="AC25" s="1">
        <v>57778</v>
      </c>
      <c r="AD25" s="1">
        <v>57617</v>
      </c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</row>
    <row r="26" spans="1:73" x14ac:dyDescent="0.25">
      <c r="A26" s="77" t="s">
        <v>87</v>
      </c>
      <c r="B26" s="1">
        <v>17634</v>
      </c>
      <c r="C26" s="1">
        <v>17625</v>
      </c>
      <c r="D26" s="1">
        <v>17620</v>
      </c>
      <c r="E26" s="1">
        <v>17011</v>
      </c>
      <c r="F26" s="1">
        <v>18261</v>
      </c>
      <c r="G26" s="1">
        <v>19202</v>
      </c>
      <c r="H26" s="1">
        <v>19681</v>
      </c>
      <c r="I26" s="1">
        <v>19146</v>
      </c>
      <c r="J26" s="1">
        <v>17990</v>
      </c>
      <c r="K26" s="1">
        <v>17554</v>
      </c>
      <c r="L26" s="1">
        <v>17227</v>
      </c>
      <c r="M26" s="1">
        <v>17293</v>
      </c>
      <c r="N26" s="1">
        <v>17346</v>
      </c>
      <c r="O26" s="1">
        <v>17135</v>
      </c>
      <c r="P26" s="1">
        <v>17114</v>
      </c>
      <c r="Q26" s="1">
        <v>17006</v>
      </c>
      <c r="R26" s="1">
        <v>18181</v>
      </c>
      <c r="S26" s="1">
        <v>18983</v>
      </c>
      <c r="T26" s="1">
        <v>19398</v>
      </c>
      <c r="U26" s="1">
        <v>18864</v>
      </c>
      <c r="V26" s="1">
        <v>17668</v>
      </c>
      <c r="W26" s="1">
        <v>17272</v>
      </c>
      <c r="X26" s="1">
        <v>16922</v>
      </c>
      <c r="Y26" s="1">
        <v>17254</v>
      </c>
      <c r="Z26" s="1">
        <v>17196</v>
      </c>
      <c r="AA26" s="1">
        <v>17202</v>
      </c>
      <c r="AB26" s="1">
        <v>17106</v>
      </c>
      <c r="AC26" s="1">
        <v>17018</v>
      </c>
      <c r="AD26" s="1">
        <v>17917</v>
      </c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</row>
    <row r="27" spans="1:73" x14ac:dyDescent="0.25">
      <c r="A27" s="77" t="s">
        <v>88</v>
      </c>
      <c r="B27" s="1">
        <v>183245</v>
      </c>
      <c r="C27" s="1">
        <v>185213</v>
      </c>
      <c r="D27" s="1">
        <v>186249</v>
      </c>
      <c r="E27" s="1">
        <v>183395</v>
      </c>
      <c r="F27" s="1">
        <v>187125</v>
      </c>
      <c r="G27" s="1">
        <v>187618</v>
      </c>
      <c r="H27" s="1">
        <v>186700</v>
      </c>
      <c r="I27" s="1">
        <v>183766</v>
      </c>
      <c r="J27" s="1">
        <v>182148</v>
      </c>
      <c r="K27" s="1">
        <v>183449</v>
      </c>
      <c r="L27" s="1">
        <v>185279</v>
      </c>
      <c r="M27" s="1">
        <v>184183</v>
      </c>
      <c r="N27" s="1">
        <v>183601</v>
      </c>
      <c r="O27" s="1">
        <v>182904</v>
      </c>
      <c r="P27" s="1">
        <v>182904</v>
      </c>
      <c r="Q27" s="1">
        <v>182814</v>
      </c>
      <c r="R27" s="1">
        <v>186279</v>
      </c>
      <c r="S27" s="1">
        <v>185927</v>
      </c>
      <c r="T27" s="1">
        <v>183320</v>
      </c>
      <c r="U27" s="1">
        <v>181322</v>
      </c>
      <c r="V27" s="1">
        <v>178979</v>
      </c>
      <c r="W27" s="1">
        <v>180939</v>
      </c>
      <c r="X27" s="1">
        <v>182895</v>
      </c>
      <c r="Y27" s="1">
        <v>182749</v>
      </c>
      <c r="Z27" s="1">
        <v>184322</v>
      </c>
      <c r="AA27" s="1">
        <v>185261</v>
      </c>
      <c r="AB27" s="1">
        <v>184911</v>
      </c>
      <c r="AC27" s="1">
        <v>184308</v>
      </c>
      <c r="AD27" s="1">
        <v>185600</v>
      </c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</row>
    <row r="28" spans="1:73" x14ac:dyDescent="0.25">
      <c r="A28" s="77" t="s">
        <v>89</v>
      </c>
      <c r="B28" s="1">
        <v>9960</v>
      </c>
      <c r="C28" s="1">
        <v>9980</v>
      </c>
      <c r="D28" s="1">
        <v>10104</v>
      </c>
      <c r="E28" s="1">
        <v>9920</v>
      </c>
      <c r="F28" s="1">
        <v>10351</v>
      </c>
      <c r="G28" s="1">
        <v>10449</v>
      </c>
      <c r="H28" s="1">
        <v>10432</v>
      </c>
      <c r="I28" s="1">
        <v>10111</v>
      </c>
      <c r="J28" s="1">
        <v>10045</v>
      </c>
      <c r="K28" s="1">
        <v>9912</v>
      </c>
      <c r="L28" s="1">
        <v>9903</v>
      </c>
      <c r="M28" s="1">
        <v>9837</v>
      </c>
      <c r="N28" s="1">
        <v>10008</v>
      </c>
      <c r="O28" s="1">
        <v>9982</v>
      </c>
      <c r="P28" s="1">
        <v>10024</v>
      </c>
      <c r="Q28" s="1">
        <v>10062</v>
      </c>
      <c r="R28" s="1">
        <v>10437</v>
      </c>
      <c r="S28" s="1">
        <v>10432</v>
      </c>
      <c r="T28" s="1">
        <v>10381</v>
      </c>
      <c r="U28" s="1">
        <v>10178</v>
      </c>
      <c r="V28" s="1">
        <v>10005</v>
      </c>
      <c r="W28" s="1">
        <v>9932</v>
      </c>
      <c r="X28" s="1">
        <v>9973</v>
      </c>
      <c r="Y28" s="1">
        <v>9975</v>
      </c>
      <c r="Z28" s="1">
        <v>10066</v>
      </c>
      <c r="AA28" s="1">
        <v>10106</v>
      </c>
      <c r="AB28" s="1">
        <v>10099</v>
      </c>
      <c r="AC28" s="1">
        <v>10076</v>
      </c>
      <c r="AD28" s="1">
        <v>10319</v>
      </c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</row>
    <row r="29" spans="1:73" x14ac:dyDescent="0.25">
      <c r="A29" s="77" t="s">
        <v>90</v>
      </c>
      <c r="B29" s="1">
        <v>6986</v>
      </c>
      <c r="C29" s="1">
        <v>7014</v>
      </c>
      <c r="D29" s="1">
        <v>7023</v>
      </c>
      <c r="E29" s="1">
        <v>6625</v>
      </c>
      <c r="F29" s="1">
        <v>6706</v>
      </c>
      <c r="G29" s="1">
        <v>6733</v>
      </c>
      <c r="H29" s="1">
        <v>6739</v>
      </c>
      <c r="I29" s="1">
        <v>6677</v>
      </c>
      <c r="J29" s="1">
        <v>6517</v>
      </c>
      <c r="K29" s="1">
        <v>6539</v>
      </c>
      <c r="L29" s="1">
        <v>6516</v>
      </c>
      <c r="M29" s="1">
        <v>6645</v>
      </c>
      <c r="N29" s="1">
        <v>6894</v>
      </c>
      <c r="O29" s="1">
        <v>6839</v>
      </c>
      <c r="P29" s="1">
        <v>6820</v>
      </c>
      <c r="Q29" s="1">
        <v>6478</v>
      </c>
      <c r="R29" s="1">
        <v>6649</v>
      </c>
      <c r="S29" s="1">
        <v>6594</v>
      </c>
      <c r="T29" s="1">
        <v>6614</v>
      </c>
      <c r="U29" s="1">
        <v>6570</v>
      </c>
      <c r="V29" s="1">
        <v>6447</v>
      </c>
      <c r="W29" s="1">
        <v>6481</v>
      </c>
      <c r="X29" s="1">
        <v>6480</v>
      </c>
      <c r="Y29" s="1">
        <v>6629</v>
      </c>
      <c r="Z29" s="1">
        <v>6869</v>
      </c>
      <c r="AA29" s="1">
        <v>6811</v>
      </c>
      <c r="AB29" s="1">
        <v>6775</v>
      </c>
      <c r="AC29" s="1">
        <v>6527</v>
      </c>
      <c r="AD29" s="1">
        <v>6496</v>
      </c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</row>
    <row r="30" spans="1:73" x14ac:dyDescent="0.25">
      <c r="A30" s="77" t="s">
        <v>91</v>
      </c>
      <c r="B30" s="1">
        <v>46258</v>
      </c>
      <c r="C30" s="1">
        <v>46441</v>
      </c>
      <c r="D30" s="1">
        <v>46720</v>
      </c>
      <c r="E30" s="1">
        <v>46370</v>
      </c>
      <c r="F30" s="1">
        <v>48714</v>
      </c>
      <c r="G30" s="1">
        <v>50858</v>
      </c>
      <c r="H30" s="1">
        <v>51704</v>
      </c>
      <c r="I30" s="1">
        <v>50516</v>
      </c>
      <c r="J30" s="1">
        <v>48211</v>
      </c>
      <c r="K30" s="1">
        <v>47820</v>
      </c>
      <c r="L30" s="1">
        <v>47258</v>
      </c>
      <c r="M30" s="1">
        <v>47143</v>
      </c>
      <c r="N30" s="1">
        <v>46963</v>
      </c>
      <c r="O30" s="1">
        <v>46742</v>
      </c>
      <c r="P30" s="1">
        <v>46678</v>
      </c>
      <c r="Q30" s="1">
        <v>46986</v>
      </c>
      <c r="R30" s="1">
        <v>49511</v>
      </c>
      <c r="S30" s="1">
        <v>51081</v>
      </c>
      <c r="T30" s="1">
        <v>51737</v>
      </c>
      <c r="U30" s="1">
        <v>50541</v>
      </c>
      <c r="V30" s="1">
        <v>48712</v>
      </c>
      <c r="W30" s="1">
        <v>48103</v>
      </c>
      <c r="X30" s="1">
        <v>47876</v>
      </c>
      <c r="Y30" s="1">
        <v>48030</v>
      </c>
      <c r="Z30" s="1">
        <v>47729</v>
      </c>
      <c r="AA30" s="1">
        <v>47950</v>
      </c>
      <c r="AB30" s="1">
        <v>47735</v>
      </c>
      <c r="AC30" s="1">
        <v>47798</v>
      </c>
      <c r="AD30" s="1">
        <v>49722</v>
      </c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</row>
    <row r="31" spans="1:73" x14ac:dyDescent="0.25">
      <c r="A31" s="77" t="s">
        <v>92</v>
      </c>
      <c r="B31" s="1">
        <v>18363</v>
      </c>
      <c r="C31" s="1">
        <v>18538</v>
      </c>
      <c r="D31" s="1">
        <v>18752</v>
      </c>
      <c r="E31" s="1">
        <v>18499</v>
      </c>
      <c r="F31" s="1">
        <v>18908</v>
      </c>
      <c r="G31" s="1">
        <v>18985</v>
      </c>
      <c r="H31" s="1">
        <v>18544</v>
      </c>
      <c r="I31" s="1">
        <v>18414</v>
      </c>
      <c r="J31" s="1">
        <v>18421</v>
      </c>
      <c r="K31" s="1">
        <v>18551</v>
      </c>
      <c r="L31" s="1">
        <v>18448</v>
      </c>
      <c r="M31" s="1">
        <v>18340</v>
      </c>
      <c r="N31" s="1">
        <v>18549</v>
      </c>
      <c r="O31" s="1">
        <v>18576</v>
      </c>
      <c r="P31" s="1">
        <v>18661</v>
      </c>
      <c r="Q31" s="1">
        <v>18687</v>
      </c>
      <c r="R31" s="1">
        <v>18875</v>
      </c>
      <c r="S31" s="1">
        <v>18677</v>
      </c>
      <c r="T31" s="1">
        <v>18248</v>
      </c>
      <c r="U31" s="1">
        <v>18001</v>
      </c>
      <c r="V31" s="1">
        <v>18040</v>
      </c>
      <c r="W31" s="1">
        <v>18298</v>
      </c>
      <c r="X31" s="1">
        <v>18293</v>
      </c>
      <c r="Y31" s="1">
        <v>18247</v>
      </c>
      <c r="Z31" s="1">
        <v>18284</v>
      </c>
      <c r="AA31" s="1">
        <v>18523</v>
      </c>
      <c r="AB31" s="1">
        <v>18494</v>
      </c>
      <c r="AC31" s="1">
        <v>18663</v>
      </c>
      <c r="AD31" s="1">
        <v>18507</v>
      </c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</row>
    <row r="32" spans="1:73" x14ac:dyDescent="0.25">
      <c r="A32" s="77" t="s">
        <v>93</v>
      </c>
      <c r="B32" s="1">
        <v>20294</v>
      </c>
      <c r="C32" s="1">
        <v>20545</v>
      </c>
      <c r="D32" s="1">
        <v>20623</v>
      </c>
      <c r="E32" s="1">
        <v>20291</v>
      </c>
      <c r="F32" s="1">
        <v>20740</v>
      </c>
      <c r="G32" s="1">
        <v>21127</v>
      </c>
      <c r="H32" s="1">
        <v>21049</v>
      </c>
      <c r="I32" s="1">
        <v>20464</v>
      </c>
      <c r="J32" s="1">
        <v>20605</v>
      </c>
      <c r="K32" s="1">
        <v>20341</v>
      </c>
      <c r="L32" s="1">
        <v>20620</v>
      </c>
      <c r="M32" s="1">
        <v>20482</v>
      </c>
      <c r="N32" s="1">
        <v>20739</v>
      </c>
      <c r="O32" s="1">
        <v>20791</v>
      </c>
      <c r="P32" s="1">
        <v>20975</v>
      </c>
      <c r="Q32" s="1">
        <v>20696</v>
      </c>
      <c r="R32" s="1">
        <v>21486</v>
      </c>
      <c r="S32" s="1">
        <v>21614</v>
      </c>
      <c r="T32" s="1">
        <v>21119</v>
      </c>
      <c r="U32" s="1">
        <v>20904</v>
      </c>
      <c r="V32" s="1">
        <v>20695</v>
      </c>
      <c r="W32" s="1">
        <v>20683</v>
      </c>
      <c r="X32" s="1">
        <v>20698</v>
      </c>
      <c r="Y32" s="1">
        <v>20608</v>
      </c>
      <c r="Z32" s="1">
        <v>20596</v>
      </c>
      <c r="AA32" s="1">
        <v>20828</v>
      </c>
      <c r="AB32" s="1">
        <v>20852</v>
      </c>
      <c r="AC32" s="1">
        <v>20808</v>
      </c>
      <c r="AD32" s="1">
        <v>21229</v>
      </c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</row>
    <row r="33" spans="1:73" x14ac:dyDescent="0.25">
      <c r="A33" s="77" t="s">
        <v>94</v>
      </c>
      <c r="B33" s="1">
        <v>16906</v>
      </c>
      <c r="C33" s="1">
        <v>17550</v>
      </c>
      <c r="D33" s="1">
        <v>17512</v>
      </c>
      <c r="E33" s="1">
        <v>17193</v>
      </c>
      <c r="F33" s="1">
        <v>16323</v>
      </c>
      <c r="G33" s="1">
        <v>16816</v>
      </c>
      <c r="H33" s="1">
        <v>16702</v>
      </c>
      <c r="I33" s="1">
        <v>16330</v>
      </c>
      <c r="J33" s="1">
        <v>17079</v>
      </c>
      <c r="K33" s="1">
        <v>17393</v>
      </c>
      <c r="L33" s="1">
        <v>17317</v>
      </c>
      <c r="M33" s="1">
        <v>17138</v>
      </c>
      <c r="N33" s="1">
        <v>16941</v>
      </c>
      <c r="O33" s="1">
        <v>17394</v>
      </c>
      <c r="P33" s="1">
        <v>17195</v>
      </c>
      <c r="Q33" s="1">
        <v>16878</v>
      </c>
      <c r="R33" s="1">
        <v>15980</v>
      </c>
      <c r="S33" s="1">
        <v>16347</v>
      </c>
      <c r="T33" s="1">
        <v>16302</v>
      </c>
      <c r="U33" s="1">
        <v>16178</v>
      </c>
      <c r="V33" s="1">
        <v>16644</v>
      </c>
      <c r="W33" s="1">
        <v>17064</v>
      </c>
      <c r="X33" s="1">
        <v>17042</v>
      </c>
      <c r="Y33" s="1">
        <v>16953</v>
      </c>
      <c r="Z33" s="1">
        <v>16799</v>
      </c>
      <c r="AA33" s="1">
        <v>17408</v>
      </c>
      <c r="AB33" s="1">
        <v>17157</v>
      </c>
      <c r="AC33" s="1">
        <v>16905</v>
      </c>
      <c r="AD33" s="1">
        <v>15828</v>
      </c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</row>
    <row r="34" spans="1:73" x14ac:dyDescent="0.25">
      <c r="A34" s="77" t="s">
        <v>95</v>
      </c>
      <c r="B34" s="1">
        <v>16517</v>
      </c>
      <c r="C34" s="1">
        <v>16343</v>
      </c>
      <c r="D34" s="1">
        <v>16567</v>
      </c>
      <c r="E34" s="1">
        <v>16194</v>
      </c>
      <c r="F34" s="1">
        <v>16874</v>
      </c>
      <c r="G34" s="1">
        <v>17199</v>
      </c>
      <c r="H34" s="1">
        <v>17306</v>
      </c>
      <c r="I34" s="1">
        <v>16899</v>
      </c>
      <c r="J34" s="1">
        <v>16739</v>
      </c>
      <c r="K34" s="1">
        <v>16522</v>
      </c>
      <c r="L34" s="1">
        <v>16145</v>
      </c>
      <c r="M34" s="1">
        <v>16155</v>
      </c>
      <c r="N34" s="1">
        <v>16481</v>
      </c>
      <c r="O34" s="1">
        <v>16309</v>
      </c>
      <c r="P34" s="1">
        <v>16471</v>
      </c>
      <c r="Q34" s="1">
        <v>16268</v>
      </c>
      <c r="R34" s="1">
        <v>16996</v>
      </c>
      <c r="S34" s="1">
        <v>17178</v>
      </c>
      <c r="T34" s="1">
        <v>17043</v>
      </c>
      <c r="U34" s="1">
        <v>16852</v>
      </c>
      <c r="V34" s="1">
        <v>16612</v>
      </c>
      <c r="W34" s="1">
        <v>16535</v>
      </c>
      <c r="X34" s="1">
        <v>16316</v>
      </c>
      <c r="Y34" s="1">
        <v>16176</v>
      </c>
      <c r="Z34" s="1">
        <v>16126</v>
      </c>
      <c r="AA34" s="1">
        <v>16195</v>
      </c>
      <c r="AB34" s="1">
        <v>16247</v>
      </c>
      <c r="AC34" s="1">
        <v>16218</v>
      </c>
      <c r="AD34" s="1">
        <v>16625</v>
      </c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</row>
    <row r="35" spans="1:73" x14ac:dyDescent="0.25">
      <c r="A35" s="77" t="s">
        <v>96</v>
      </c>
      <c r="B35" s="1">
        <v>144346</v>
      </c>
      <c r="C35" s="1">
        <v>146712</v>
      </c>
      <c r="D35" s="1">
        <v>147069</v>
      </c>
      <c r="E35" s="1">
        <v>146076</v>
      </c>
      <c r="F35" s="1">
        <v>148380</v>
      </c>
      <c r="G35" s="1">
        <v>145535</v>
      </c>
      <c r="H35" s="1">
        <v>145371</v>
      </c>
      <c r="I35" s="1">
        <v>143070</v>
      </c>
      <c r="J35" s="1">
        <v>145511</v>
      </c>
      <c r="K35" s="1">
        <v>147742</v>
      </c>
      <c r="L35" s="1">
        <v>148245</v>
      </c>
      <c r="M35" s="1">
        <v>145515</v>
      </c>
      <c r="N35" s="1">
        <v>145939</v>
      </c>
      <c r="O35" s="1">
        <v>147559</v>
      </c>
      <c r="P35" s="1">
        <v>146800</v>
      </c>
      <c r="Q35" s="1">
        <v>147698</v>
      </c>
      <c r="R35" s="1">
        <v>149537</v>
      </c>
      <c r="S35" s="1">
        <v>145599</v>
      </c>
      <c r="T35" s="1">
        <v>144309</v>
      </c>
      <c r="U35" s="1">
        <v>142621</v>
      </c>
      <c r="V35" s="1">
        <v>145298</v>
      </c>
      <c r="W35" s="1">
        <v>147436</v>
      </c>
      <c r="X35" s="1">
        <v>148371</v>
      </c>
      <c r="Y35" s="1">
        <v>146848</v>
      </c>
      <c r="Z35" s="1">
        <v>147949</v>
      </c>
      <c r="AA35" s="1">
        <v>150365</v>
      </c>
      <c r="AB35" s="1">
        <v>149513</v>
      </c>
      <c r="AC35" s="1">
        <v>150220</v>
      </c>
      <c r="AD35" s="1">
        <v>148745</v>
      </c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</row>
    <row r="36" spans="1:73" x14ac:dyDescent="0.25">
      <c r="A36" s="77" t="s">
        <v>97</v>
      </c>
      <c r="B36" s="1">
        <v>29140</v>
      </c>
      <c r="C36" s="1">
        <v>29234</v>
      </c>
      <c r="D36" s="1">
        <v>29566</v>
      </c>
      <c r="E36" s="1">
        <v>29035</v>
      </c>
      <c r="F36" s="1">
        <v>29702</v>
      </c>
      <c r="G36" s="1">
        <v>29950</v>
      </c>
      <c r="H36" s="1">
        <v>29783</v>
      </c>
      <c r="I36" s="1">
        <v>29364</v>
      </c>
      <c r="J36" s="1">
        <v>29285</v>
      </c>
      <c r="K36" s="1">
        <v>29248</v>
      </c>
      <c r="L36" s="1">
        <v>29222</v>
      </c>
      <c r="M36" s="1">
        <v>29074</v>
      </c>
      <c r="N36" s="1">
        <v>29402</v>
      </c>
      <c r="O36" s="1">
        <v>29355</v>
      </c>
      <c r="P36" s="1">
        <v>29506</v>
      </c>
      <c r="Q36" s="1">
        <v>29291</v>
      </c>
      <c r="R36" s="1">
        <v>30102</v>
      </c>
      <c r="S36" s="1">
        <v>30119</v>
      </c>
      <c r="T36" s="1">
        <v>29731</v>
      </c>
      <c r="U36" s="1">
        <v>29495</v>
      </c>
      <c r="V36" s="1">
        <v>29343</v>
      </c>
      <c r="W36" s="1">
        <v>29370</v>
      </c>
      <c r="X36" s="1">
        <v>29453</v>
      </c>
      <c r="Y36" s="1">
        <v>29359</v>
      </c>
      <c r="Z36" s="1">
        <v>29479</v>
      </c>
      <c r="AA36" s="1">
        <v>29739</v>
      </c>
      <c r="AB36" s="1">
        <v>29741</v>
      </c>
      <c r="AC36" s="1">
        <v>29761</v>
      </c>
      <c r="AD36" s="1">
        <v>30145</v>
      </c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</row>
    <row r="37" spans="1:73" x14ac:dyDescent="0.25">
      <c r="A37" s="77" t="s">
        <v>98</v>
      </c>
      <c r="B37" s="1">
        <v>10199</v>
      </c>
      <c r="C37" s="1">
        <v>10177</v>
      </c>
      <c r="D37" s="1">
        <v>10255</v>
      </c>
      <c r="E37" s="1">
        <v>10098</v>
      </c>
      <c r="F37" s="1">
        <v>10581</v>
      </c>
      <c r="G37" s="1">
        <v>10754</v>
      </c>
      <c r="H37" s="1">
        <v>10952</v>
      </c>
      <c r="I37" s="1">
        <v>10675</v>
      </c>
      <c r="J37" s="1">
        <v>10341</v>
      </c>
      <c r="K37" s="1">
        <v>10128</v>
      </c>
      <c r="L37" s="1">
        <v>10068</v>
      </c>
      <c r="M37" s="1">
        <v>9946</v>
      </c>
      <c r="N37" s="1">
        <v>10027</v>
      </c>
      <c r="O37" s="1">
        <v>9906</v>
      </c>
      <c r="P37" s="1">
        <v>9959</v>
      </c>
      <c r="Q37" s="1">
        <v>10052</v>
      </c>
      <c r="R37" s="1">
        <v>10415</v>
      </c>
      <c r="S37" s="1">
        <v>10568</v>
      </c>
      <c r="T37" s="1">
        <v>10638</v>
      </c>
      <c r="U37" s="1">
        <v>10415</v>
      </c>
      <c r="V37" s="1">
        <v>10126</v>
      </c>
      <c r="W37" s="1">
        <v>9929</v>
      </c>
      <c r="X37" s="1">
        <v>9948</v>
      </c>
      <c r="Y37" s="1">
        <v>9917</v>
      </c>
      <c r="Z37" s="1">
        <v>9988</v>
      </c>
      <c r="AA37" s="1">
        <v>9991</v>
      </c>
      <c r="AB37" s="1">
        <v>9989</v>
      </c>
      <c r="AC37" s="1">
        <v>10097</v>
      </c>
      <c r="AD37" s="1">
        <v>10346</v>
      </c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</row>
    <row r="38" spans="1:73" x14ac:dyDescent="0.25">
      <c r="A38" s="77" t="s">
        <v>99</v>
      </c>
      <c r="B38" s="1">
        <v>5088</v>
      </c>
      <c r="C38" s="1">
        <v>5146</v>
      </c>
      <c r="D38" s="1">
        <v>5139</v>
      </c>
      <c r="E38" s="1">
        <v>5065</v>
      </c>
      <c r="F38" s="1">
        <v>5236</v>
      </c>
      <c r="G38" s="1">
        <v>5416</v>
      </c>
      <c r="H38" s="1">
        <v>5520</v>
      </c>
      <c r="I38" s="1">
        <v>5409</v>
      </c>
      <c r="J38" s="1">
        <v>5232</v>
      </c>
      <c r="K38" s="1">
        <v>5162</v>
      </c>
      <c r="L38" s="1">
        <v>5139</v>
      </c>
      <c r="M38" s="1">
        <v>5179</v>
      </c>
      <c r="N38" s="1">
        <v>5274</v>
      </c>
      <c r="O38" s="1">
        <v>5248</v>
      </c>
      <c r="P38" s="1">
        <v>5199</v>
      </c>
      <c r="Q38" s="1">
        <v>5135</v>
      </c>
      <c r="R38" s="1">
        <v>5309</v>
      </c>
      <c r="S38" s="1">
        <v>5413</v>
      </c>
      <c r="T38" s="1">
        <v>5473</v>
      </c>
      <c r="U38" s="1">
        <v>5387</v>
      </c>
      <c r="V38" s="1">
        <v>5215</v>
      </c>
      <c r="W38" s="1">
        <v>5165</v>
      </c>
      <c r="X38" s="1">
        <v>5151</v>
      </c>
      <c r="Y38" s="1">
        <v>5210</v>
      </c>
      <c r="Z38" s="1">
        <v>5285</v>
      </c>
      <c r="AA38" s="1">
        <v>5318</v>
      </c>
      <c r="AB38" s="1">
        <v>5245</v>
      </c>
      <c r="AC38" s="1">
        <v>5218</v>
      </c>
      <c r="AD38" s="1">
        <v>5299</v>
      </c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</row>
    <row r="39" spans="1:73" x14ac:dyDescent="0.25">
      <c r="A39" s="77" t="s">
        <v>100</v>
      </c>
      <c r="B39" s="1">
        <v>35106</v>
      </c>
      <c r="C39" s="1">
        <v>35422</v>
      </c>
      <c r="D39" s="1">
        <v>35544</v>
      </c>
      <c r="E39" s="1">
        <v>35357</v>
      </c>
      <c r="F39" s="1">
        <v>35976</v>
      </c>
      <c r="G39" s="1">
        <v>36309</v>
      </c>
      <c r="H39" s="1">
        <v>36248</v>
      </c>
      <c r="I39" s="1">
        <v>35797</v>
      </c>
      <c r="J39" s="1">
        <v>35656</v>
      </c>
      <c r="K39" s="1">
        <v>35650</v>
      </c>
      <c r="L39" s="1">
        <v>35675</v>
      </c>
      <c r="M39" s="1">
        <v>35140</v>
      </c>
      <c r="N39" s="1">
        <v>35514</v>
      </c>
      <c r="O39" s="1">
        <v>35505</v>
      </c>
      <c r="P39" s="1">
        <v>35411</v>
      </c>
      <c r="Q39" s="1">
        <v>35444</v>
      </c>
      <c r="R39" s="1">
        <v>36009</v>
      </c>
      <c r="S39" s="1">
        <v>35985</v>
      </c>
      <c r="T39" s="1">
        <v>35910</v>
      </c>
      <c r="U39" s="1">
        <v>35695</v>
      </c>
      <c r="V39" s="1">
        <v>35540</v>
      </c>
      <c r="W39" s="1">
        <v>35528</v>
      </c>
      <c r="X39" s="1">
        <v>35690</v>
      </c>
      <c r="Y39" s="1">
        <v>35529</v>
      </c>
      <c r="Z39" s="1">
        <v>35568</v>
      </c>
      <c r="AA39" s="1">
        <v>35865</v>
      </c>
      <c r="AB39" s="1">
        <v>35704</v>
      </c>
      <c r="AC39" s="1">
        <v>35748</v>
      </c>
      <c r="AD39" s="1">
        <v>35853</v>
      </c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</row>
    <row r="40" spans="1:73" x14ac:dyDescent="0.25">
      <c r="A40" s="77" t="s">
        <v>101</v>
      </c>
      <c r="B40" s="1">
        <v>71894</v>
      </c>
      <c r="C40" s="1">
        <v>73094</v>
      </c>
      <c r="D40" s="1">
        <v>73328</v>
      </c>
      <c r="E40" s="1">
        <v>73052</v>
      </c>
      <c r="F40" s="1">
        <v>74283</v>
      </c>
      <c r="G40" s="1">
        <v>74747</v>
      </c>
      <c r="H40" s="1">
        <v>74310</v>
      </c>
      <c r="I40" s="1">
        <v>73801</v>
      </c>
      <c r="J40" s="1">
        <v>72534</v>
      </c>
      <c r="K40" s="1">
        <v>73053</v>
      </c>
      <c r="L40" s="1">
        <v>73489</v>
      </c>
      <c r="M40" s="1">
        <v>72750</v>
      </c>
      <c r="N40" s="1">
        <v>73179</v>
      </c>
      <c r="O40" s="1">
        <v>73211</v>
      </c>
      <c r="P40" s="1">
        <v>73381</v>
      </c>
      <c r="Q40" s="1">
        <v>73472</v>
      </c>
      <c r="R40" s="1">
        <v>74634</v>
      </c>
      <c r="S40" s="1">
        <v>74598</v>
      </c>
      <c r="T40" s="1">
        <v>73495</v>
      </c>
      <c r="U40" s="1">
        <v>72859</v>
      </c>
      <c r="V40" s="1">
        <v>71649</v>
      </c>
      <c r="W40" s="1">
        <v>71792</v>
      </c>
      <c r="X40" s="1">
        <v>72385</v>
      </c>
      <c r="Y40" s="1">
        <v>71861</v>
      </c>
      <c r="Z40" s="1">
        <v>72300</v>
      </c>
      <c r="AA40" s="1">
        <v>72889</v>
      </c>
      <c r="AB40" s="1">
        <v>72947</v>
      </c>
      <c r="AC40" s="1">
        <v>73010</v>
      </c>
      <c r="AD40" s="1">
        <v>73259</v>
      </c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</row>
    <row r="41" spans="1:73" x14ac:dyDescent="0.25">
      <c r="A41" s="77" t="s">
        <v>102</v>
      </c>
      <c r="B41" s="1">
        <v>125817</v>
      </c>
      <c r="C41" s="1">
        <v>127566</v>
      </c>
      <c r="D41" s="1">
        <v>128728</v>
      </c>
      <c r="E41" s="1">
        <v>127678</v>
      </c>
      <c r="F41" s="1">
        <v>129381</v>
      </c>
      <c r="G41" s="1">
        <v>130339</v>
      </c>
      <c r="H41" s="1">
        <v>129351</v>
      </c>
      <c r="I41" s="1">
        <v>128212</v>
      </c>
      <c r="J41" s="1">
        <v>128275</v>
      </c>
      <c r="K41" s="1">
        <v>129997</v>
      </c>
      <c r="L41" s="1">
        <v>130148</v>
      </c>
      <c r="M41" s="1">
        <v>129052</v>
      </c>
      <c r="N41" s="1">
        <v>128022</v>
      </c>
      <c r="O41" s="1">
        <v>129307</v>
      </c>
      <c r="P41" s="1">
        <v>129544</v>
      </c>
      <c r="Q41" s="1">
        <v>130210</v>
      </c>
      <c r="R41" s="1">
        <v>131079</v>
      </c>
      <c r="S41" s="1">
        <v>131292</v>
      </c>
      <c r="T41" s="1">
        <v>129958</v>
      </c>
      <c r="U41" s="1">
        <v>129056</v>
      </c>
      <c r="V41" s="1">
        <v>128514</v>
      </c>
      <c r="W41" s="1">
        <v>130111</v>
      </c>
      <c r="X41" s="1">
        <v>131440</v>
      </c>
      <c r="Y41" s="1">
        <v>131374</v>
      </c>
      <c r="Z41" s="1">
        <v>131603</v>
      </c>
      <c r="AA41" s="1">
        <v>133267</v>
      </c>
      <c r="AB41" s="1">
        <v>133630</v>
      </c>
      <c r="AC41" s="1">
        <v>133571</v>
      </c>
      <c r="AD41" s="1">
        <v>132866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</row>
    <row r="42" spans="1:73" x14ac:dyDescent="0.25">
      <c r="A42" s="77" t="s">
        <v>103</v>
      </c>
      <c r="B42" s="1">
        <v>7518</v>
      </c>
      <c r="C42" s="1">
        <v>7576</v>
      </c>
      <c r="D42" s="1">
        <v>7633</v>
      </c>
      <c r="E42" s="1">
        <v>7531</v>
      </c>
      <c r="F42" s="1">
        <v>7849</v>
      </c>
      <c r="G42" s="1">
        <v>8160</v>
      </c>
      <c r="H42" s="1">
        <v>8300</v>
      </c>
      <c r="I42" s="1">
        <v>8055</v>
      </c>
      <c r="J42" s="1">
        <v>7673</v>
      </c>
      <c r="K42" s="1">
        <v>7604</v>
      </c>
      <c r="L42" s="1">
        <v>7542</v>
      </c>
      <c r="M42" s="1">
        <v>7554</v>
      </c>
      <c r="N42" s="1">
        <v>7594</v>
      </c>
      <c r="O42" s="1">
        <v>7569</v>
      </c>
      <c r="P42" s="1">
        <v>7561</v>
      </c>
      <c r="Q42" s="1">
        <v>7572</v>
      </c>
      <c r="R42" s="1">
        <v>7896</v>
      </c>
      <c r="S42" s="1">
        <v>8128</v>
      </c>
      <c r="T42" s="1">
        <v>8240</v>
      </c>
      <c r="U42" s="1">
        <v>8035</v>
      </c>
      <c r="V42" s="1">
        <v>7725</v>
      </c>
      <c r="W42" s="1">
        <v>7613</v>
      </c>
      <c r="X42" s="1">
        <v>7588</v>
      </c>
      <c r="Y42" s="1">
        <v>7613</v>
      </c>
      <c r="Z42" s="1">
        <v>7626</v>
      </c>
      <c r="AA42" s="1">
        <v>7728</v>
      </c>
      <c r="AB42" s="1">
        <v>7685</v>
      </c>
      <c r="AC42" s="1">
        <v>7649</v>
      </c>
      <c r="AD42" s="1">
        <v>7890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</row>
    <row r="43" spans="1:73" x14ac:dyDescent="0.25">
      <c r="A43" s="77" t="s">
        <v>104</v>
      </c>
      <c r="B43" s="1">
        <v>995</v>
      </c>
      <c r="C43" s="1">
        <v>1019</v>
      </c>
      <c r="D43" s="1">
        <v>1032</v>
      </c>
      <c r="E43" s="1">
        <v>1014</v>
      </c>
      <c r="F43" s="1">
        <v>954</v>
      </c>
      <c r="G43" s="1">
        <v>970</v>
      </c>
      <c r="H43" s="1">
        <v>966</v>
      </c>
      <c r="I43" s="1">
        <v>939</v>
      </c>
      <c r="J43" s="1">
        <v>973</v>
      </c>
      <c r="K43" s="1">
        <v>982</v>
      </c>
      <c r="L43" s="1">
        <v>1007</v>
      </c>
      <c r="M43" s="1">
        <v>1005</v>
      </c>
      <c r="N43" s="1">
        <v>989</v>
      </c>
      <c r="O43" s="1">
        <v>1009</v>
      </c>
      <c r="P43" s="1">
        <v>1003</v>
      </c>
      <c r="Q43" s="1">
        <v>982</v>
      </c>
      <c r="R43" s="1">
        <v>937</v>
      </c>
      <c r="S43" s="1">
        <v>941</v>
      </c>
      <c r="T43" s="1">
        <v>931</v>
      </c>
      <c r="U43" s="1">
        <v>918</v>
      </c>
      <c r="V43" s="1">
        <v>941</v>
      </c>
      <c r="W43" s="1">
        <v>958</v>
      </c>
      <c r="X43" s="1">
        <v>988</v>
      </c>
      <c r="Y43" s="1">
        <v>989</v>
      </c>
      <c r="Z43" s="1">
        <v>965</v>
      </c>
      <c r="AA43" s="1">
        <v>995</v>
      </c>
      <c r="AB43" s="1">
        <v>991</v>
      </c>
      <c r="AC43" s="1">
        <v>981</v>
      </c>
      <c r="AD43" s="1">
        <v>914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</row>
    <row r="44" spans="1:73" x14ac:dyDescent="0.25">
      <c r="A44" s="77" t="s">
        <v>105</v>
      </c>
      <c r="B44" s="1">
        <v>3619</v>
      </c>
      <c r="C44" s="1">
        <v>3628</v>
      </c>
      <c r="D44" s="1">
        <v>3664</v>
      </c>
      <c r="E44" s="1">
        <v>3588</v>
      </c>
      <c r="F44" s="1">
        <v>3655</v>
      </c>
      <c r="G44" s="1">
        <v>3734</v>
      </c>
      <c r="H44" s="1">
        <v>3789</v>
      </c>
      <c r="I44" s="1">
        <v>3679</v>
      </c>
      <c r="J44" s="1">
        <v>3645</v>
      </c>
      <c r="K44" s="1">
        <v>3591</v>
      </c>
      <c r="L44" s="1">
        <v>3535</v>
      </c>
      <c r="M44" s="1">
        <v>3482</v>
      </c>
      <c r="N44" s="1">
        <v>3553</v>
      </c>
      <c r="O44" s="1">
        <v>3546</v>
      </c>
      <c r="P44" s="1">
        <v>3579</v>
      </c>
      <c r="Q44" s="1">
        <v>3584</v>
      </c>
      <c r="R44" s="1">
        <v>3698</v>
      </c>
      <c r="S44" s="1">
        <v>3891</v>
      </c>
      <c r="T44" s="1">
        <v>3913</v>
      </c>
      <c r="U44" s="1">
        <v>3816</v>
      </c>
      <c r="V44" s="1">
        <v>3736</v>
      </c>
      <c r="W44" s="1">
        <v>3690</v>
      </c>
      <c r="X44" s="1">
        <v>3668</v>
      </c>
      <c r="Y44" s="1">
        <v>3651</v>
      </c>
      <c r="Z44" s="1">
        <v>3700</v>
      </c>
      <c r="AA44" s="1">
        <v>3741</v>
      </c>
      <c r="AB44" s="1">
        <v>3769</v>
      </c>
      <c r="AC44" s="1">
        <v>3743</v>
      </c>
      <c r="AD44" s="1">
        <v>3803</v>
      </c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</row>
    <row r="45" spans="1:73" x14ac:dyDescent="0.25">
      <c r="A45" s="77" t="s">
        <v>106</v>
      </c>
      <c r="B45" s="1">
        <v>39790</v>
      </c>
      <c r="C45" s="1">
        <v>39851</v>
      </c>
      <c r="D45" s="1">
        <v>40066</v>
      </c>
      <c r="E45" s="1">
        <v>38648</v>
      </c>
      <c r="F45" s="1">
        <v>39311</v>
      </c>
      <c r="G45" s="1">
        <v>39830</v>
      </c>
      <c r="H45" s="1">
        <v>40510</v>
      </c>
      <c r="I45" s="1">
        <v>39773</v>
      </c>
      <c r="J45" s="1">
        <v>39411</v>
      </c>
      <c r="K45" s="1">
        <v>39406</v>
      </c>
      <c r="L45" s="1">
        <v>38848</v>
      </c>
      <c r="M45" s="1">
        <v>39101</v>
      </c>
      <c r="N45" s="1">
        <v>39597</v>
      </c>
      <c r="O45" s="1">
        <v>39247</v>
      </c>
      <c r="P45" s="1">
        <v>39297</v>
      </c>
      <c r="Q45" s="1">
        <v>38510</v>
      </c>
      <c r="R45" s="1">
        <v>39535</v>
      </c>
      <c r="S45" s="1">
        <v>39641</v>
      </c>
      <c r="T45" s="1">
        <v>40030</v>
      </c>
      <c r="U45" s="1">
        <v>39480</v>
      </c>
      <c r="V45" s="1">
        <v>39086</v>
      </c>
      <c r="W45" s="1">
        <v>39148</v>
      </c>
      <c r="X45" s="1">
        <v>38785</v>
      </c>
      <c r="Y45" s="1">
        <v>39511</v>
      </c>
      <c r="Z45" s="1">
        <v>39887</v>
      </c>
      <c r="AA45" s="1">
        <v>40095</v>
      </c>
      <c r="AB45" s="1">
        <v>40586</v>
      </c>
      <c r="AC45" s="1">
        <v>39582</v>
      </c>
      <c r="AD45" s="1">
        <v>40166</v>
      </c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</row>
    <row r="46" spans="1:73" x14ac:dyDescent="0.25">
      <c r="A46" s="77" t="s">
        <v>107</v>
      </c>
      <c r="B46" s="1">
        <v>10253</v>
      </c>
      <c r="C46" s="1">
        <v>10267</v>
      </c>
      <c r="D46" s="1">
        <v>10381</v>
      </c>
      <c r="E46" s="1">
        <v>10192</v>
      </c>
      <c r="F46" s="1">
        <v>10657</v>
      </c>
      <c r="G46" s="1">
        <v>11167</v>
      </c>
      <c r="H46" s="1">
        <v>11362</v>
      </c>
      <c r="I46" s="1">
        <v>11062</v>
      </c>
      <c r="J46" s="1">
        <v>10590</v>
      </c>
      <c r="K46" s="1">
        <v>10426</v>
      </c>
      <c r="L46" s="1">
        <v>10295</v>
      </c>
      <c r="M46" s="1">
        <v>10309</v>
      </c>
      <c r="N46" s="1">
        <v>10386</v>
      </c>
      <c r="O46" s="1">
        <v>10319</v>
      </c>
      <c r="P46" s="1">
        <v>10381</v>
      </c>
      <c r="Q46" s="1">
        <v>10308</v>
      </c>
      <c r="R46" s="1">
        <v>10906</v>
      </c>
      <c r="S46" s="1">
        <v>11223</v>
      </c>
      <c r="T46" s="1">
        <v>11345</v>
      </c>
      <c r="U46" s="1">
        <v>11060</v>
      </c>
      <c r="V46" s="1">
        <v>10670</v>
      </c>
      <c r="W46" s="1">
        <v>10497</v>
      </c>
      <c r="X46" s="1">
        <v>10464</v>
      </c>
      <c r="Y46" s="1">
        <v>10517</v>
      </c>
      <c r="Z46" s="1">
        <v>10457</v>
      </c>
      <c r="AA46" s="1">
        <v>10529</v>
      </c>
      <c r="AB46" s="1">
        <v>10500</v>
      </c>
      <c r="AC46" s="1">
        <v>10468</v>
      </c>
      <c r="AD46" s="1">
        <v>10852</v>
      </c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</row>
    <row r="47" spans="1:73" x14ac:dyDescent="0.25">
      <c r="A47" s="77" t="s">
        <v>108</v>
      </c>
      <c r="B47" s="1">
        <v>47242</v>
      </c>
      <c r="C47" s="1">
        <v>48172</v>
      </c>
      <c r="D47" s="1">
        <v>48533</v>
      </c>
      <c r="E47" s="1">
        <v>48348</v>
      </c>
      <c r="F47" s="1">
        <v>48930</v>
      </c>
      <c r="G47" s="1">
        <v>48848</v>
      </c>
      <c r="H47" s="1">
        <v>48577</v>
      </c>
      <c r="I47" s="1">
        <v>47916</v>
      </c>
      <c r="J47" s="1">
        <v>48073</v>
      </c>
      <c r="K47" s="1">
        <v>48309</v>
      </c>
      <c r="L47" s="1">
        <v>48224</v>
      </c>
      <c r="M47" s="1">
        <v>47799</v>
      </c>
      <c r="N47" s="1">
        <v>47195</v>
      </c>
      <c r="O47" s="1">
        <v>47851</v>
      </c>
      <c r="P47" s="1">
        <v>48028</v>
      </c>
      <c r="Q47" s="1">
        <v>47669</v>
      </c>
      <c r="R47" s="1">
        <v>48868</v>
      </c>
      <c r="S47" s="1">
        <v>48501</v>
      </c>
      <c r="T47" s="1">
        <v>47636</v>
      </c>
      <c r="U47" s="1">
        <v>47623</v>
      </c>
      <c r="V47" s="1">
        <v>47571</v>
      </c>
      <c r="W47" s="1">
        <v>48095</v>
      </c>
      <c r="X47" s="1">
        <v>48179</v>
      </c>
      <c r="Y47" s="1">
        <v>48109</v>
      </c>
      <c r="Z47" s="1">
        <v>47503</v>
      </c>
      <c r="AA47" s="1">
        <v>48533</v>
      </c>
      <c r="AB47" s="1">
        <v>48553</v>
      </c>
      <c r="AC47" s="1">
        <v>48439</v>
      </c>
      <c r="AD47" s="1">
        <v>49073</v>
      </c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</row>
    <row r="48" spans="1:73" x14ac:dyDescent="0.25">
      <c r="A48" s="77" t="s">
        <v>109</v>
      </c>
      <c r="B48" s="1">
        <v>93342</v>
      </c>
      <c r="C48" s="1">
        <v>93920</v>
      </c>
      <c r="D48" s="1">
        <v>94380</v>
      </c>
      <c r="E48" s="1">
        <v>92809</v>
      </c>
      <c r="F48" s="1">
        <v>94667</v>
      </c>
      <c r="G48" s="1">
        <v>95602</v>
      </c>
      <c r="H48" s="1">
        <v>96477</v>
      </c>
      <c r="I48" s="1">
        <v>95515</v>
      </c>
      <c r="J48" s="1">
        <v>94902</v>
      </c>
      <c r="K48" s="1">
        <v>95581</v>
      </c>
      <c r="L48" s="1">
        <v>94332</v>
      </c>
      <c r="M48" s="1">
        <v>93905</v>
      </c>
      <c r="N48" s="1">
        <v>93905</v>
      </c>
      <c r="O48" s="1">
        <v>93513</v>
      </c>
      <c r="P48" s="1">
        <v>93609</v>
      </c>
      <c r="Q48" s="1">
        <v>93118</v>
      </c>
      <c r="R48" s="1">
        <v>95558</v>
      </c>
      <c r="S48" s="1">
        <v>95851</v>
      </c>
      <c r="T48" s="1">
        <v>96101</v>
      </c>
      <c r="U48" s="1">
        <v>95570</v>
      </c>
      <c r="V48" s="1">
        <v>94807</v>
      </c>
      <c r="W48" s="1">
        <v>95419</v>
      </c>
      <c r="X48" s="1">
        <v>94525</v>
      </c>
      <c r="Y48" s="1">
        <v>94989</v>
      </c>
      <c r="Z48" s="1">
        <v>95541</v>
      </c>
      <c r="AA48" s="1">
        <v>96234</v>
      </c>
      <c r="AB48" s="1">
        <v>97361</v>
      </c>
      <c r="AC48" s="1">
        <v>96111</v>
      </c>
      <c r="AD48" s="1">
        <v>97875</v>
      </c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</row>
    <row r="49" spans="1:73" x14ac:dyDescent="0.25">
      <c r="A49" s="77" t="s">
        <v>110</v>
      </c>
      <c r="B49" s="1">
        <v>2454</v>
      </c>
      <c r="C49" s="1">
        <v>2462</v>
      </c>
      <c r="D49" s="1">
        <v>2482</v>
      </c>
      <c r="E49" s="1">
        <v>2427</v>
      </c>
      <c r="F49" s="1">
        <v>2479</v>
      </c>
      <c r="G49" s="1">
        <v>2567</v>
      </c>
      <c r="H49" s="1">
        <v>2644</v>
      </c>
      <c r="I49" s="1">
        <v>2602</v>
      </c>
      <c r="J49" s="1">
        <v>2532</v>
      </c>
      <c r="K49" s="1">
        <v>2437</v>
      </c>
      <c r="L49" s="1">
        <v>2423</v>
      </c>
      <c r="M49" s="1">
        <v>2417</v>
      </c>
      <c r="N49" s="1">
        <v>2500</v>
      </c>
      <c r="O49" s="1">
        <v>2494</v>
      </c>
      <c r="P49" s="1">
        <v>2481</v>
      </c>
      <c r="Q49" s="1">
        <v>2409</v>
      </c>
      <c r="R49" s="1">
        <v>2557</v>
      </c>
      <c r="S49" s="1">
        <v>2555</v>
      </c>
      <c r="T49" s="1">
        <v>2651</v>
      </c>
      <c r="U49" s="1">
        <v>2625</v>
      </c>
      <c r="V49" s="1">
        <v>2544</v>
      </c>
      <c r="W49" s="1">
        <v>2456</v>
      </c>
      <c r="X49" s="1">
        <v>2427</v>
      </c>
      <c r="Y49" s="1">
        <v>2429</v>
      </c>
      <c r="Z49" s="1">
        <v>2464</v>
      </c>
      <c r="AA49" s="1">
        <v>2497</v>
      </c>
      <c r="AB49" s="1">
        <v>2489</v>
      </c>
      <c r="AC49" s="1">
        <v>2461</v>
      </c>
      <c r="AD49" s="1">
        <v>2542</v>
      </c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</row>
    <row r="50" spans="1:73" x14ac:dyDescent="0.25">
      <c r="A50" s="77" t="s">
        <v>111</v>
      </c>
      <c r="B50" s="1">
        <v>4743</v>
      </c>
      <c r="C50" s="1">
        <v>4801</v>
      </c>
      <c r="D50" s="1">
        <v>4838</v>
      </c>
      <c r="E50" s="1">
        <v>4493</v>
      </c>
      <c r="F50" s="1">
        <v>5718</v>
      </c>
      <c r="G50" s="1">
        <v>6241</v>
      </c>
      <c r="H50" s="1">
        <v>6440</v>
      </c>
      <c r="I50" s="1">
        <v>6295</v>
      </c>
      <c r="J50" s="1">
        <v>5851</v>
      </c>
      <c r="K50" s="1">
        <v>5503</v>
      </c>
      <c r="L50" s="1">
        <v>4465</v>
      </c>
      <c r="M50" s="1">
        <v>4394</v>
      </c>
      <c r="N50" s="1">
        <v>4534</v>
      </c>
      <c r="O50" s="1">
        <v>4607</v>
      </c>
      <c r="P50" s="1">
        <v>4607</v>
      </c>
      <c r="Q50" s="1">
        <v>4238</v>
      </c>
      <c r="R50" s="1">
        <v>5614</v>
      </c>
      <c r="S50" s="1">
        <v>6107</v>
      </c>
      <c r="T50" s="1">
        <v>6256</v>
      </c>
      <c r="U50" s="1">
        <v>6141</v>
      </c>
      <c r="V50" s="1">
        <v>5661</v>
      </c>
      <c r="W50" s="1">
        <v>5291</v>
      </c>
      <c r="X50" s="1">
        <v>4395</v>
      </c>
      <c r="Y50" s="1">
        <v>4440</v>
      </c>
      <c r="Z50" s="1">
        <v>4471</v>
      </c>
      <c r="AA50" s="1">
        <v>4599</v>
      </c>
      <c r="AB50" s="1">
        <v>4614</v>
      </c>
      <c r="AC50" s="1">
        <v>4358</v>
      </c>
      <c r="AD50" s="1">
        <v>5622</v>
      </c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</row>
    <row r="51" spans="1:73" x14ac:dyDescent="0.25">
      <c r="A51" s="77" t="s">
        <v>112</v>
      </c>
      <c r="B51" s="1">
        <v>412498</v>
      </c>
      <c r="C51" s="1">
        <v>415525</v>
      </c>
      <c r="D51" s="1">
        <v>417556</v>
      </c>
      <c r="E51" s="1">
        <v>408756</v>
      </c>
      <c r="F51" s="1">
        <v>416785</v>
      </c>
      <c r="G51" s="1">
        <v>421026</v>
      </c>
      <c r="H51" s="1">
        <v>426454</v>
      </c>
      <c r="I51" s="1">
        <v>422694</v>
      </c>
      <c r="J51" s="1">
        <v>418441</v>
      </c>
      <c r="K51" s="1">
        <v>420518</v>
      </c>
      <c r="L51" s="1">
        <v>414813</v>
      </c>
      <c r="M51" s="1">
        <v>412642</v>
      </c>
      <c r="N51" s="1">
        <v>413146</v>
      </c>
      <c r="O51" s="1">
        <v>410896</v>
      </c>
      <c r="P51" s="1">
        <v>410480</v>
      </c>
      <c r="Q51" s="1">
        <v>408300</v>
      </c>
      <c r="R51" s="1">
        <v>418329</v>
      </c>
      <c r="S51" s="1">
        <v>419272</v>
      </c>
      <c r="T51" s="1">
        <v>422992</v>
      </c>
      <c r="U51" s="1">
        <v>420114</v>
      </c>
      <c r="V51" s="1">
        <v>415807</v>
      </c>
      <c r="W51" s="1">
        <v>418642</v>
      </c>
      <c r="X51" s="1">
        <v>414550</v>
      </c>
      <c r="Y51" s="1">
        <v>417372</v>
      </c>
      <c r="Z51" s="1">
        <v>419680</v>
      </c>
      <c r="AA51" s="1">
        <v>422888</v>
      </c>
      <c r="AB51" s="1">
        <v>428063</v>
      </c>
      <c r="AC51" s="1">
        <v>422013</v>
      </c>
      <c r="AD51" s="1">
        <v>429001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</row>
    <row r="52" spans="1:73" x14ac:dyDescent="0.25">
      <c r="A52" s="77" t="s">
        <v>113</v>
      </c>
      <c r="B52" s="1">
        <v>10192</v>
      </c>
      <c r="C52" s="1">
        <v>10240</v>
      </c>
      <c r="D52" s="1">
        <v>10294</v>
      </c>
      <c r="E52" s="1">
        <v>10236</v>
      </c>
      <c r="F52" s="1">
        <v>10629</v>
      </c>
      <c r="G52" s="1">
        <v>10892</v>
      </c>
      <c r="H52" s="1">
        <v>10960</v>
      </c>
      <c r="I52" s="1">
        <v>10708</v>
      </c>
      <c r="J52" s="1">
        <v>10424</v>
      </c>
      <c r="K52" s="1">
        <v>10259</v>
      </c>
      <c r="L52" s="1">
        <v>10077</v>
      </c>
      <c r="M52" s="1">
        <v>9960</v>
      </c>
      <c r="N52" s="1">
        <v>10127</v>
      </c>
      <c r="O52" s="1">
        <v>10090</v>
      </c>
      <c r="P52" s="1">
        <v>10179</v>
      </c>
      <c r="Q52" s="1">
        <v>10383</v>
      </c>
      <c r="R52" s="1">
        <v>10880</v>
      </c>
      <c r="S52" s="1">
        <v>11075</v>
      </c>
      <c r="T52" s="1">
        <v>11134</v>
      </c>
      <c r="U52" s="1">
        <v>10971</v>
      </c>
      <c r="V52" s="1">
        <v>10601</v>
      </c>
      <c r="W52" s="1">
        <v>10495</v>
      </c>
      <c r="X52" s="1">
        <v>10388</v>
      </c>
      <c r="Y52" s="1">
        <v>10327</v>
      </c>
      <c r="Z52" s="1">
        <v>10425</v>
      </c>
      <c r="AA52" s="1">
        <v>10532</v>
      </c>
      <c r="AB52" s="1">
        <v>10527</v>
      </c>
      <c r="AC52" s="1">
        <v>10660</v>
      </c>
      <c r="AD52" s="1">
        <v>10956</v>
      </c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</row>
    <row r="53" spans="1:73" x14ac:dyDescent="0.25">
      <c r="A53" s="77" t="s">
        <v>114</v>
      </c>
      <c r="B53" s="1">
        <v>34410</v>
      </c>
      <c r="C53" s="1">
        <v>34598</v>
      </c>
      <c r="D53" s="1">
        <v>34519</v>
      </c>
      <c r="E53" s="1">
        <v>34211</v>
      </c>
      <c r="F53" s="1">
        <v>33378</v>
      </c>
      <c r="G53" s="1">
        <v>33461</v>
      </c>
      <c r="H53" s="1">
        <v>33362</v>
      </c>
      <c r="I53" s="1">
        <v>33094</v>
      </c>
      <c r="J53" s="1">
        <v>34117</v>
      </c>
      <c r="K53" s="1">
        <v>34386</v>
      </c>
      <c r="L53" s="1">
        <v>34312</v>
      </c>
      <c r="M53" s="1">
        <v>33645</v>
      </c>
      <c r="N53" s="1">
        <v>33934</v>
      </c>
      <c r="O53" s="1">
        <v>34229</v>
      </c>
      <c r="P53" s="1">
        <v>34135</v>
      </c>
      <c r="Q53" s="1">
        <v>33910</v>
      </c>
      <c r="R53" s="1">
        <v>33268</v>
      </c>
      <c r="S53" s="1">
        <v>33040</v>
      </c>
      <c r="T53" s="1">
        <v>33045</v>
      </c>
      <c r="U53" s="1">
        <v>33000</v>
      </c>
      <c r="V53" s="1">
        <v>33713</v>
      </c>
      <c r="W53" s="1">
        <v>33797</v>
      </c>
      <c r="X53" s="1">
        <v>33797</v>
      </c>
      <c r="Y53" s="1">
        <v>33296</v>
      </c>
      <c r="Z53" s="1">
        <v>33520</v>
      </c>
      <c r="AA53" s="1">
        <v>34078</v>
      </c>
      <c r="AB53" s="1">
        <v>33947</v>
      </c>
      <c r="AC53" s="1">
        <v>33719</v>
      </c>
      <c r="AD53" s="1">
        <v>32670</v>
      </c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</row>
    <row r="54" spans="1:73" x14ac:dyDescent="0.25">
      <c r="A54" s="77" t="s">
        <v>115</v>
      </c>
      <c r="B54" s="1">
        <v>14182</v>
      </c>
      <c r="C54" s="1">
        <v>14306</v>
      </c>
      <c r="D54" s="1">
        <v>14555</v>
      </c>
      <c r="E54" s="1">
        <v>14436</v>
      </c>
      <c r="F54" s="1">
        <v>15032</v>
      </c>
      <c r="G54" s="1">
        <v>15530</v>
      </c>
      <c r="H54" s="1">
        <v>15679</v>
      </c>
      <c r="I54" s="1">
        <v>15232</v>
      </c>
      <c r="J54" s="1">
        <v>14858</v>
      </c>
      <c r="K54" s="1">
        <v>14707</v>
      </c>
      <c r="L54" s="1">
        <v>14323</v>
      </c>
      <c r="M54" s="1">
        <v>14158</v>
      </c>
      <c r="N54" s="1">
        <v>14047</v>
      </c>
      <c r="O54" s="1">
        <v>14029</v>
      </c>
      <c r="P54" s="1">
        <v>14119</v>
      </c>
      <c r="Q54" s="1">
        <v>14356</v>
      </c>
      <c r="R54" s="1">
        <v>14913</v>
      </c>
      <c r="S54" s="1">
        <v>15176</v>
      </c>
      <c r="T54" s="1">
        <v>15454</v>
      </c>
      <c r="U54" s="1">
        <v>15156</v>
      </c>
      <c r="V54" s="1">
        <v>14765</v>
      </c>
      <c r="W54" s="1">
        <v>14469</v>
      </c>
      <c r="X54" s="1">
        <v>14417</v>
      </c>
      <c r="Y54" s="1">
        <v>14337</v>
      </c>
      <c r="Z54" s="1">
        <v>14106</v>
      </c>
      <c r="AA54" s="1">
        <v>14238</v>
      </c>
      <c r="AB54" s="1">
        <v>14264</v>
      </c>
      <c r="AC54" s="1">
        <v>14472</v>
      </c>
      <c r="AD54" s="1">
        <v>14887</v>
      </c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</row>
    <row r="55" spans="1:73" x14ac:dyDescent="0.25">
      <c r="A55" s="77" t="s">
        <v>116</v>
      </c>
      <c r="B55" s="1">
        <v>19301</v>
      </c>
      <c r="C55" s="1">
        <v>19504</v>
      </c>
      <c r="D55" s="1">
        <v>19565</v>
      </c>
      <c r="E55" s="1">
        <v>19523</v>
      </c>
      <c r="F55" s="1">
        <v>18538</v>
      </c>
      <c r="G55" s="1">
        <v>18874</v>
      </c>
      <c r="H55" s="1">
        <v>19068</v>
      </c>
      <c r="I55" s="1">
        <v>18761</v>
      </c>
      <c r="J55" s="1">
        <v>19738</v>
      </c>
      <c r="K55" s="1">
        <v>19580</v>
      </c>
      <c r="L55" s="1">
        <v>19576</v>
      </c>
      <c r="M55" s="1">
        <v>19199</v>
      </c>
      <c r="N55" s="1">
        <v>19246</v>
      </c>
      <c r="O55" s="1">
        <v>19546</v>
      </c>
      <c r="P55" s="1">
        <v>19477</v>
      </c>
      <c r="Q55" s="1">
        <v>19545</v>
      </c>
      <c r="R55" s="1">
        <v>19215</v>
      </c>
      <c r="S55" s="1">
        <v>18971</v>
      </c>
      <c r="T55" s="1">
        <v>18932</v>
      </c>
      <c r="U55" s="1">
        <v>18535</v>
      </c>
      <c r="V55" s="1">
        <v>19491</v>
      </c>
      <c r="W55" s="1">
        <v>19640</v>
      </c>
      <c r="X55" s="1">
        <v>19649</v>
      </c>
      <c r="Y55" s="1">
        <v>19415</v>
      </c>
      <c r="Z55" s="1">
        <v>19392</v>
      </c>
      <c r="AA55" s="1">
        <v>19929</v>
      </c>
      <c r="AB55" s="1">
        <v>19765</v>
      </c>
      <c r="AC55" s="1">
        <v>19848</v>
      </c>
      <c r="AD55" s="1">
        <v>19220</v>
      </c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</row>
    <row r="56" spans="1:73" x14ac:dyDescent="0.25">
      <c r="A56" s="77" t="s">
        <v>117</v>
      </c>
      <c r="B56" s="1">
        <v>11587</v>
      </c>
      <c r="C56" s="1">
        <v>11705</v>
      </c>
      <c r="D56" s="1">
        <v>11859</v>
      </c>
      <c r="E56" s="1">
        <v>11726</v>
      </c>
      <c r="F56" s="1">
        <v>12007</v>
      </c>
      <c r="G56" s="1">
        <v>12123</v>
      </c>
      <c r="H56" s="1">
        <v>12028</v>
      </c>
      <c r="I56" s="1">
        <v>11813</v>
      </c>
      <c r="J56" s="1">
        <v>11736</v>
      </c>
      <c r="K56" s="1">
        <v>11658</v>
      </c>
      <c r="L56" s="1">
        <v>11612</v>
      </c>
      <c r="M56" s="1">
        <v>11545</v>
      </c>
      <c r="N56" s="1">
        <v>11594</v>
      </c>
      <c r="O56" s="1">
        <v>11544</v>
      </c>
      <c r="P56" s="1">
        <v>11598</v>
      </c>
      <c r="Q56" s="1">
        <v>11577</v>
      </c>
      <c r="R56" s="1">
        <v>11837</v>
      </c>
      <c r="S56" s="1">
        <v>11944</v>
      </c>
      <c r="T56" s="1">
        <v>11827</v>
      </c>
      <c r="U56" s="1">
        <v>11674</v>
      </c>
      <c r="V56" s="1">
        <v>11573</v>
      </c>
      <c r="W56" s="1">
        <v>11458</v>
      </c>
      <c r="X56" s="1">
        <v>11466</v>
      </c>
      <c r="Y56" s="1">
        <v>11473</v>
      </c>
      <c r="Z56" s="1">
        <v>11489</v>
      </c>
      <c r="AA56" s="1">
        <v>11526</v>
      </c>
      <c r="AB56" s="1">
        <v>11535</v>
      </c>
      <c r="AC56" s="1">
        <v>11655</v>
      </c>
      <c r="AD56" s="1">
        <v>11731</v>
      </c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</row>
    <row r="57" spans="1:73" x14ac:dyDescent="0.25">
      <c r="A57" s="77" t="s">
        <v>118</v>
      </c>
      <c r="B57" s="1">
        <v>40838</v>
      </c>
      <c r="C57" s="1">
        <v>41408</v>
      </c>
      <c r="D57" s="1">
        <v>41714</v>
      </c>
      <c r="E57" s="1">
        <v>41662</v>
      </c>
      <c r="F57" s="1">
        <v>42460</v>
      </c>
      <c r="G57" s="1">
        <v>42694</v>
      </c>
      <c r="H57" s="1">
        <v>42179</v>
      </c>
      <c r="I57" s="1">
        <v>41788</v>
      </c>
      <c r="J57" s="1">
        <v>41705</v>
      </c>
      <c r="K57" s="1">
        <v>41666</v>
      </c>
      <c r="L57" s="1">
        <v>41950</v>
      </c>
      <c r="M57" s="1">
        <v>41672</v>
      </c>
      <c r="N57" s="1">
        <v>41430</v>
      </c>
      <c r="O57" s="1">
        <v>41542</v>
      </c>
      <c r="P57" s="1">
        <v>41523</v>
      </c>
      <c r="Q57" s="1">
        <v>41695</v>
      </c>
      <c r="R57" s="1">
        <v>42552</v>
      </c>
      <c r="S57" s="1">
        <v>42660</v>
      </c>
      <c r="T57" s="1">
        <v>41990</v>
      </c>
      <c r="U57" s="1">
        <v>41361</v>
      </c>
      <c r="V57" s="1">
        <v>41098</v>
      </c>
      <c r="W57" s="1">
        <v>41224</v>
      </c>
      <c r="X57" s="1">
        <v>41684</v>
      </c>
      <c r="Y57" s="1">
        <v>41661</v>
      </c>
      <c r="Z57" s="1">
        <v>41667</v>
      </c>
      <c r="AA57" s="1">
        <v>41996</v>
      </c>
      <c r="AB57" s="1">
        <v>41805</v>
      </c>
      <c r="AC57" s="1">
        <v>41881</v>
      </c>
      <c r="AD57" s="1">
        <v>42099</v>
      </c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</row>
    <row r="58" spans="1:73" x14ac:dyDescent="0.25">
      <c r="A58" s="77" t="s">
        <v>119</v>
      </c>
      <c r="B58" s="1">
        <v>7070</v>
      </c>
      <c r="C58" s="1">
        <v>7040</v>
      </c>
      <c r="D58" s="1">
        <v>7205</v>
      </c>
      <c r="E58" s="1">
        <v>6979</v>
      </c>
      <c r="F58" s="1">
        <v>7151</v>
      </c>
      <c r="G58" s="1">
        <v>7409</v>
      </c>
      <c r="H58" s="1">
        <v>7434</v>
      </c>
      <c r="I58" s="1">
        <v>7220</v>
      </c>
      <c r="J58" s="1">
        <v>7111</v>
      </c>
      <c r="K58" s="1">
        <v>6879</v>
      </c>
      <c r="L58" s="1">
        <v>6784</v>
      </c>
      <c r="M58" s="1">
        <v>6901</v>
      </c>
      <c r="N58" s="1">
        <v>7095</v>
      </c>
      <c r="O58" s="1">
        <v>7084</v>
      </c>
      <c r="P58" s="1">
        <v>7199</v>
      </c>
      <c r="Q58" s="1">
        <v>6951</v>
      </c>
      <c r="R58" s="1">
        <v>7244</v>
      </c>
      <c r="S58" s="1">
        <v>7340</v>
      </c>
      <c r="T58" s="1">
        <v>7287</v>
      </c>
      <c r="U58" s="1">
        <v>7164</v>
      </c>
      <c r="V58" s="1">
        <v>7011</v>
      </c>
      <c r="W58" s="1">
        <v>6865</v>
      </c>
      <c r="X58" s="1">
        <v>6813</v>
      </c>
      <c r="Y58" s="1">
        <v>6885</v>
      </c>
      <c r="Z58" s="1">
        <v>6867</v>
      </c>
      <c r="AA58" s="1">
        <v>6978</v>
      </c>
      <c r="AB58" s="1">
        <v>7037</v>
      </c>
      <c r="AC58" s="1">
        <v>6951</v>
      </c>
      <c r="AD58" s="1">
        <v>7014</v>
      </c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</row>
    <row r="59" spans="1:73" x14ac:dyDescent="0.25">
      <c r="A59" s="77" t="s">
        <v>120</v>
      </c>
      <c r="B59" s="1">
        <v>74833</v>
      </c>
      <c r="C59" s="1">
        <v>76312</v>
      </c>
      <c r="D59" s="1">
        <v>76207</v>
      </c>
      <c r="E59" s="1">
        <v>76708</v>
      </c>
      <c r="F59" s="1">
        <v>77333</v>
      </c>
      <c r="G59" s="1">
        <v>76897</v>
      </c>
      <c r="H59" s="1">
        <v>77483</v>
      </c>
      <c r="I59" s="1">
        <v>76211</v>
      </c>
      <c r="J59" s="1">
        <v>75724</v>
      </c>
      <c r="K59" s="1">
        <v>76463</v>
      </c>
      <c r="L59" s="1">
        <v>76696</v>
      </c>
      <c r="M59" s="1">
        <v>76228</v>
      </c>
      <c r="N59" s="1">
        <v>75923</v>
      </c>
      <c r="O59" s="1">
        <v>76118</v>
      </c>
      <c r="P59" s="1">
        <v>76459</v>
      </c>
      <c r="Q59" s="1">
        <v>76461</v>
      </c>
      <c r="R59" s="1">
        <v>77637</v>
      </c>
      <c r="S59" s="1">
        <v>77257</v>
      </c>
      <c r="T59" s="1">
        <v>76857</v>
      </c>
      <c r="U59" s="1">
        <v>75993</v>
      </c>
      <c r="V59" s="1">
        <v>76032</v>
      </c>
      <c r="W59" s="1">
        <v>77344</v>
      </c>
      <c r="X59" s="1">
        <v>77546</v>
      </c>
      <c r="Y59" s="1">
        <v>77157</v>
      </c>
      <c r="Z59" s="1">
        <v>77440</v>
      </c>
      <c r="AA59" s="1">
        <v>78471</v>
      </c>
      <c r="AB59" s="1">
        <v>78546</v>
      </c>
      <c r="AC59" s="1">
        <v>78647</v>
      </c>
      <c r="AD59" s="1">
        <v>79026</v>
      </c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</row>
    <row r="60" spans="1:73" x14ac:dyDescent="0.25">
      <c r="A60" s="77" t="s">
        <v>121</v>
      </c>
      <c r="B60" s="1">
        <v>27565</v>
      </c>
      <c r="C60" s="1">
        <v>27752</v>
      </c>
      <c r="D60" s="1">
        <v>28004</v>
      </c>
      <c r="E60" s="1">
        <v>27522</v>
      </c>
      <c r="F60" s="1">
        <v>28093</v>
      </c>
      <c r="G60" s="1">
        <v>28296</v>
      </c>
      <c r="H60" s="1">
        <v>28145</v>
      </c>
      <c r="I60" s="1">
        <v>27823</v>
      </c>
      <c r="J60" s="1">
        <v>27503</v>
      </c>
      <c r="K60" s="1">
        <v>27487</v>
      </c>
      <c r="L60" s="1">
        <v>27612</v>
      </c>
      <c r="M60" s="1">
        <v>27632</v>
      </c>
      <c r="N60" s="1">
        <v>27912</v>
      </c>
      <c r="O60" s="1">
        <v>27979</v>
      </c>
      <c r="P60" s="1">
        <v>28082</v>
      </c>
      <c r="Q60" s="1">
        <v>27779</v>
      </c>
      <c r="R60" s="1">
        <v>28389</v>
      </c>
      <c r="S60" s="1">
        <v>28410</v>
      </c>
      <c r="T60" s="1">
        <v>28285</v>
      </c>
      <c r="U60" s="1">
        <v>27987</v>
      </c>
      <c r="V60" s="1">
        <v>27703</v>
      </c>
      <c r="W60" s="1">
        <v>27870</v>
      </c>
      <c r="X60" s="1">
        <v>27996</v>
      </c>
      <c r="Y60" s="1">
        <v>28064</v>
      </c>
      <c r="Z60" s="1">
        <v>28181</v>
      </c>
      <c r="AA60" s="1">
        <v>28548</v>
      </c>
      <c r="AB60" s="1">
        <v>28537</v>
      </c>
      <c r="AC60" s="1">
        <v>28386</v>
      </c>
      <c r="AD60" s="1">
        <v>28582</v>
      </c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</row>
    <row r="61" spans="1:73" x14ac:dyDescent="0.25">
      <c r="A61" s="77" t="s">
        <v>122</v>
      </c>
      <c r="B61" s="1">
        <v>3230</v>
      </c>
      <c r="C61" s="1">
        <v>3209</v>
      </c>
      <c r="D61" s="1">
        <v>3204</v>
      </c>
      <c r="E61" s="1">
        <v>3108</v>
      </c>
      <c r="F61" s="1">
        <v>3250</v>
      </c>
      <c r="G61" s="1">
        <v>3301</v>
      </c>
      <c r="H61" s="1">
        <v>3301</v>
      </c>
      <c r="I61" s="1">
        <v>3200</v>
      </c>
      <c r="J61" s="1">
        <v>3108</v>
      </c>
      <c r="K61" s="1">
        <v>3071</v>
      </c>
      <c r="L61" s="1">
        <v>3048</v>
      </c>
      <c r="M61" s="1">
        <v>3010</v>
      </c>
      <c r="N61" s="1">
        <v>3066</v>
      </c>
      <c r="O61" s="1">
        <v>3011</v>
      </c>
      <c r="P61" s="1">
        <v>3026</v>
      </c>
      <c r="Q61" s="1">
        <v>2997</v>
      </c>
      <c r="R61" s="1">
        <v>3189</v>
      </c>
      <c r="S61" s="1">
        <v>3194</v>
      </c>
      <c r="T61" s="1">
        <v>3201</v>
      </c>
      <c r="U61" s="1">
        <v>3093</v>
      </c>
      <c r="V61" s="1">
        <v>3011</v>
      </c>
      <c r="W61" s="1">
        <v>2993</v>
      </c>
      <c r="X61" s="1">
        <v>2998</v>
      </c>
      <c r="Y61" s="1">
        <v>3007</v>
      </c>
      <c r="Z61" s="1">
        <v>3030</v>
      </c>
      <c r="AA61" s="1">
        <v>3034</v>
      </c>
      <c r="AB61" s="1">
        <v>3038</v>
      </c>
      <c r="AC61" s="1">
        <v>3028</v>
      </c>
      <c r="AD61" s="1">
        <v>3155</v>
      </c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</row>
    <row r="62" spans="1:73" x14ac:dyDescent="0.25">
      <c r="A62" s="77" t="s">
        <v>123</v>
      </c>
      <c r="B62" s="1">
        <v>76057</v>
      </c>
      <c r="C62" s="1">
        <v>76707</v>
      </c>
      <c r="D62" s="1">
        <v>77355</v>
      </c>
      <c r="E62" s="1">
        <v>76394</v>
      </c>
      <c r="F62" s="1">
        <v>78632</v>
      </c>
      <c r="G62" s="1">
        <v>79380</v>
      </c>
      <c r="H62" s="1">
        <v>79521</v>
      </c>
      <c r="I62" s="1">
        <v>78312</v>
      </c>
      <c r="J62" s="1">
        <v>77100</v>
      </c>
      <c r="K62" s="1">
        <v>76688</v>
      </c>
      <c r="L62" s="1">
        <v>77594</v>
      </c>
      <c r="M62" s="1">
        <v>77009</v>
      </c>
      <c r="N62" s="1">
        <v>77318</v>
      </c>
      <c r="O62" s="1">
        <v>77489</v>
      </c>
      <c r="P62" s="1">
        <v>77676</v>
      </c>
      <c r="Q62" s="1">
        <v>77368</v>
      </c>
      <c r="R62" s="1">
        <v>79360</v>
      </c>
      <c r="S62" s="1">
        <v>79868</v>
      </c>
      <c r="T62" s="1">
        <v>79145</v>
      </c>
      <c r="U62" s="1">
        <v>78105</v>
      </c>
      <c r="V62" s="1">
        <v>76340</v>
      </c>
      <c r="W62" s="1">
        <v>76296</v>
      </c>
      <c r="X62" s="1">
        <v>77152</v>
      </c>
      <c r="Y62" s="1">
        <v>77036</v>
      </c>
      <c r="Z62" s="1">
        <v>77905</v>
      </c>
      <c r="AA62" s="1">
        <v>78723</v>
      </c>
      <c r="AB62" s="1">
        <v>78639</v>
      </c>
      <c r="AC62" s="1">
        <v>78983</v>
      </c>
      <c r="AD62" s="1">
        <v>79896</v>
      </c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</row>
    <row r="63" spans="1:73" x14ac:dyDescent="0.25">
      <c r="A63" s="77" t="s">
        <v>124</v>
      </c>
      <c r="B63" s="1">
        <v>22332</v>
      </c>
      <c r="C63" s="1">
        <v>22375</v>
      </c>
      <c r="D63" s="1">
        <v>22724</v>
      </c>
      <c r="E63" s="1">
        <v>22477</v>
      </c>
      <c r="F63" s="1">
        <v>23038</v>
      </c>
      <c r="G63" s="1">
        <v>23433</v>
      </c>
      <c r="H63" s="1">
        <v>23133</v>
      </c>
      <c r="I63" s="1">
        <v>22854</v>
      </c>
      <c r="J63" s="1">
        <v>22738</v>
      </c>
      <c r="K63" s="1">
        <v>22524</v>
      </c>
      <c r="L63" s="1">
        <v>22512</v>
      </c>
      <c r="M63" s="1">
        <v>22605</v>
      </c>
      <c r="N63" s="1">
        <v>23039</v>
      </c>
      <c r="O63" s="1">
        <v>23087</v>
      </c>
      <c r="P63" s="1">
        <v>23293</v>
      </c>
      <c r="Q63" s="1">
        <v>22961</v>
      </c>
      <c r="R63" s="1">
        <v>23693</v>
      </c>
      <c r="S63" s="1">
        <v>23819</v>
      </c>
      <c r="T63" s="1">
        <v>23489</v>
      </c>
      <c r="U63" s="1">
        <v>23217</v>
      </c>
      <c r="V63" s="1">
        <v>22982</v>
      </c>
      <c r="W63" s="1">
        <v>22860</v>
      </c>
      <c r="X63" s="1">
        <v>22861</v>
      </c>
      <c r="Y63" s="1">
        <v>22899</v>
      </c>
      <c r="Z63" s="1">
        <v>23043</v>
      </c>
      <c r="AA63" s="1">
        <v>23366</v>
      </c>
      <c r="AB63" s="1">
        <v>23478</v>
      </c>
      <c r="AC63" s="1">
        <v>23369</v>
      </c>
      <c r="AD63" s="1">
        <v>23740</v>
      </c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</row>
    <row r="64" spans="1:73" x14ac:dyDescent="0.25">
      <c r="A64" s="77" t="s">
        <v>125</v>
      </c>
      <c r="B64" s="1">
        <v>12609</v>
      </c>
      <c r="C64" s="1">
        <v>12503</v>
      </c>
      <c r="D64" s="1">
        <v>12773</v>
      </c>
      <c r="E64" s="1">
        <v>12458</v>
      </c>
      <c r="F64" s="1">
        <v>13102</v>
      </c>
      <c r="G64" s="1">
        <v>13782</v>
      </c>
      <c r="H64" s="1">
        <v>14036</v>
      </c>
      <c r="I64" s="1">
        <v>13609</v>
      </c>
      <c r="J64" s="1">
        <v>13329</v>
      </c>
      <c r="K64" s="1">
        <v>12491</v>
      </c>
      <c r="L64" s="1">
        <v>12036</v>
      </c>
      <c r="M64" s="1">
        <v>12024</v>
      </c>
      <c r="N64" s="1">
        <v>12227</v>
      </c>
      <c r="O64" s="1">
        <v>12202</v>
      </c>
      <c r="P64" s="1">
        <v>12424</v>
      </c>
      <c r="Q64" s="1">
        <v>12118</v>
      </c>
      <c r="R64" s="1">
        <v>13057</v>
      </c>
      <c r="S64" s="1">
        <v>13314</v>
      </c>
      <c r="T64" s="1">
        <v>13573</v>
      </c>
      <c r="U64" s="1">
        <v>13348</v>
      </c>
      <c r="V64" s="1">
        <v>12940</v>
      </c>
      <c r="W64" s="1">
        <v>12356</v>
      </c>
      <c r="X64" s="1">
        <v>12091</v>
      </c>
      <c r="Y64" s="1">
        <v>11999</v>
      </c>
      <c r="Z64" s="1">
        <v>11799</v>
      </c>
      <c r="AA64" s="1">
        <v>12034</v>
      </c>
      <c r="AB64" s="1">
        <v>12165</v>
      </c>
      <c r="AC64" s="1">
        <v>12246</v>
      </c>
      <c r="AD64" s="1">
        <v>12742</v>
      </c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</row>
    <row r="65" spans="1:73" x14ac:dyDescent="0.25">
      <c r="A65" s="77" t="s">
        <v>126</v>
      </c>
      <c r="B65" s="1">
        <v>8544</v>
      </c>
      <c r="C65" s="1">
        <v>8514</v>
      </c>
      <c r="D65" s="1">
        <v>8614</v>
      </c>
      <c r="E65" s="1">
        <v>8433</v>
      </c>
      <c r="F65" s="1">
        <v>8747</v>
      </c>
      <c r="G65" s="1">
        <v>8902</v>
      </c>
      <c r="H65" s="1">
        <v>8948</v>
      </c>
      <c r="I65" s="1">
        <v>8745</v>
      </c>
      <c r="J65" s="1">
        <v>8683</v>
      </c>
      <c r="K65" s="1">
        <v>8522</v>
      </c>
      <c r="L65" s="1">
        <v>8528</v>
      </c>
      <c r="M65" s="1">
        <v>8438</v>
      </c>
      <c r="N65" s="1">
        <v>8481</v>
      </c>
      <c r="O65" s="1">
        <v>8374</v>
      </c>
      <c r="P65" s="1">
        <v>8423</v>
      </c>
      <c r="Q65" s="1">
        <v>8378</v>
      </c>
      <c r="R65" s="1">
        <v>8732</v>
      </c>
      <c r="S65" s="1">
        <v>8800</v>
      </c>
      <c r="T65" s="1">
        <v>8751</v>
      </c>
      <c r="U65" s="1">
        <v>8572</v>
      </c>
      <c r="V65" s="1">
        <v>8454</v>
      </c>
      <c r="W65" s="1">
        <v>8347</v>
      </c>
      <c r="X65" s="1">
        <v>8428</v>
      </c>
      <c r="Y65" s="1">
        <v>8420</v>
      </c>
      <c r="Z65" s="1">
        <v>8339</v>
      </c>
      <c r="AA65" s="1">
        <v>8377</v>
      </c>
      <c r="AB65" s="1">
        <v>8408</v>
      </c>
      <c r="AC65" s="1">
        <v>8401</v>
      </c>
      <c r="AD65" s="1">
        <v>8565</v>
      </c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</row>
    <row r="66" spans="1:73" x14ac:dyDescent="0.25">
      <c r="A66" s="77" t="s">
        <v>127</v>
      </c>
      <c r="B66" s="1">
        <v>2375</v>
      </c>
      <c r="C66" s="1">
        <v>2404</v>
      </c>
      <c r="D66" s="1">
        <v>2416</v>
      </c>
      <c r="E66" s="1">
        <v>2354</v>
      </c>
      <c r="F66" s="1">
        <v>2429</v>
      </c>
      <c r="G66" s="1">
        <v>2497</v>
      </c>
      <c r="H66" s="1">
        <v>2483</v>
      </c>
      <c r="I66" s="1">
        <v>2390</v>
      </c>
      <c r="J66" s="1">
        <v>2351</v>
      </c>
      <c r="K66" s="1">
        <v>2348</v>
      </c>
      <c r="L66" s="1">
        <v>2319</v>
      </c>
      <c r="M66" s="1">
        <v>2337</v>
      </c>
      <c r="N66" s="1">
        <v>2358</v>
      </c>
      <c r="O66" s="1">
        <v>2373</v>
      </c>
      <c r="P66" s="1">
        <v>2380</v>
      </c>
      <c r="Q66" s="1">
        <v>2270</v>
      </c>
      <c r="R66" s="1">
        <v>2351</v>
      </c>
      <c r="S66" s="1">
        <v>2367</v>
      </c>
      <c r="T66" s="1">
        <v>2365</v>
      </c>
      <c r="U66" s="1">
        <v>2306</v>
      </c>
      <c r="V66" s="1">
        <v>2262</v>
      </c>
      <c r="W66" s="1">
        <v>2265</v>
      </c>
      <c r="X66" s="1">
        <v>2248</v>
      </c>
      <c r="Y66" s="1">
        <v>2269</v>
      </c>
      <c r="Z66" s="1">
        <v>2259</v>
      </c>
      <c r="AA66" s="1">
        <v>2305</v>
      </c>
      <c r="AB66" s="1">
        <v>2305</v>
      </c>
      <c r="AC66" s="1">
        <v>2226</v>
      </c>
      <c r="AD66" s="1">
        <v>2247</v>
      </c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</row>
    <row r="67" spans="1:73" x14ac:dyDescent="0.25">
      <c r="A67" s="77" t="s">
        <v>128</v>
      </c>
      <c r="B67" s="1">
        <v>10121</v>
      </c>
      <c r="C67" s="1">
        <v>10161</v>
      </c>
      <c r="D67" s="1">
        <v>10274</v>
      </c>
      <c r="E67" s="1">
        <v>10148</v>
      </c>
      <c r="F67" s="1">
        <v>10322</v>
      </c>
      <c r="G67" s="1">
        <v>10471</v>
      </c>
      <c r="H67" s="1">
        <v>10480</v>
      </c>
      <c r="I67" s="1">
        <v>10254</v>
      </c>
      <c r="J67" s="1">
        <v>10376</v>
      </c>
      <c r="K67" s="1">
        <v>10339</v>
      </c>
      <c r="L67" s="1">
        <v>10152</v>
      </c>
      <c r="M67" s="1">
        <v>10050</v>
      </c>
      <c r="N67" s="1">
        <v>10229</v>
      </c>
      <c r="O67" s="1">
        <v>10249</v>
      </c>
      <c r="P67" s="1">
        <v>10409</v>
      </c>
      <c r="Q67" s="1">
        <v>10249</v>
      </c>
      <c r="R67" s="1">
        <v>10341</v>
      </c>
      <c r="S67" s="1">
        <v>10418</v>
      </c>
      <c r="T67" s="1">
        <v>10411</v>
      </c>
      <c r="U67" s="1">
        <v>10175</v>
      </c>
      <c r="V67" s="1">
        <v>10170</v>
      </c>
      <c r="W67" s="1">
        <v>10126</v>
      </c>
      <c r="X67" s="1">
        <v>10075</v>
      </c>
      <c r="Y67" s="1">
        <v>10058</v>
      </c>
      <c r="Z67" s="1">
        <v>10152</v>
      </c>
      <c r="AA67" s="1">
        <v>10269</v>
      </c>
      <c r="AB67" s="1">
        <v>10358</v>
      </c>
      <c r="AC67" s="1">
        <v>10257</v>
      </c>
      <c r="AD67" s="1">
        <v>10245</v>
      </c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</row>
    <row r="68" spans="1:73" x14ac:dyDescent="0.25">
      <c r="A68" s="77" t="s">
        <v>129</v>
      </c>
      <c r="B68" s="1">
        <v>2957</v>
      </c>
      <c r="C68" s="1">
        <v>2958</v>
      </c>
      <c r="D68" s="1">
        <v>2966</v>
      </c>
      <c r="E68" s="1">
        <v>2899</v>
      </c>
      <c r="F68" s="1">
        <v>3054</v>
      </c>
      <c r="G68" s="1">
        <v>3153</v>
      </c>
      <c r="H68" s="1">
        <v>3188</v>
      </c>
      <c r="I68" s="1">
        <v>3062</v>
      </c>
      <c r="J68" s="1">
        <v>3023</v>
      </c>
      <c r="K68" s="1">
        <v>2902</v>
      </c>
      <c r="L68" s="1">
        <v>2907</v>
      </c>
      <c r="M68" s="1">
        <v>2826</v>
      </c>
      <c r="N68" s="1">
        <v>2857</v>
      </c>
      <c r="O68" s="1">
        <v>2782</v>
      </c>
      <c r="P68" s="1">
        <v>2827</v>
      </c>
      <c r="Q68" s="1">
        <v>2827</v>
      </c>
      <c r="R68" s="1">
        <v>3111</v>
      </c>
      <c r="S68" s="1">
        <v>3132</v>
      </c>
      <c r="T68" s="1">
        <v>3116</v>
      </c>
      <c r="U68" s="1">
        <v>3055</v>
      </c>
      <c r="V68" s="1">
        <v>2971</v>
      </c>
      <c r="W68" s="1">
        <v>2901</v>
      </c>
      <c r="X68" s="1">
        <v>2905</v>
      </c>
      <c r="Y68" s="1">
        <v>2868</v>
      </c>
      <c r="Z68" s="1">
        <v>2854</v>
      </c>
      <c r="AA68" s="1">
        <v>2834</v>
      </c>
      <c r="AB68" s="1">
        <v>2857</v>
      </c>
      <c r="AC68" s="1">
        <v>2889</v>
      </c>
      <c r="AD68" s="1">
        <v>3097</v>
      </c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</row>
    <row r="69" spans="1:73" x14ac:dyDescent="0.25">
      <c r="A69" s="77" t="s">
        <v>130</v>
      </c>
      <c r="B69" s="1">
        <v>11000</v>
      </c>
      <c r="C69" s="1">
        <v>11052</v>
      </c>
      <c r="D69" s="1">
        <v>11106</v>
      </c>
      <c r="E69" s="1">
        <v>10821</v>
      </c>
      <c r="F69" s="1">
        <v>11409</v>
      </c>
      <c r="G69" s="1">
        <v>11806</v>
      </c>
      <c r="H69" s="1">
        <v>11861</v>
      </c>
      <c r="I69" s="1">
        <v>11597</v>
      </c>
      <c r="J69" s="1">
        <v>11280</v>
      </c>
      <c r="K69" s="1">
        <v>11184</v>
      </c>
      <c r="L69" s="1">
        <v>10984</v>
      </c>
      <c r="M69" s="1">
        <v>11038</v>
      </c>
      <c r="N69" s="1">
        <v>11109</v>
      </c>
      <c r="O69" s="1">
        <v>11030</v>
      </c>
      <c r="P69" s="1">
        <v>11088</v>
      </c>
      <c r="Q69" s="1">
        <v>10966</v>
      </c>
      <c r="R69" s="1">
        <v>11595</v>
      </c>
      <c r="S69" s="1">
        <v>11835</v>
      </c>
      <c r="T69" s="1">
        <v>11799</v>
      </c>
      <c r="U69" s="1">
        <v>11616</v>
      </c>
      <c r="V69" s="1">
        <v>11241</v>
      </c>
      <c r="W69" s="1">
        <v>11174</v>
      </c>
      <c r="X69" s="1">
        <v>10916</v>
      </c>
      <c r="Y69" s="1">
        <v>11031</v>
      </c>
      <c r="Z69" s="1">
        <v>11087</v>
      </c>
      <c r="AA69" s="1">
        <v>11164</v>
      </c>
      <c r="AB69" s="1">
        <v>11183</v>
      </c>
      <c r="AC69" s="1">
        <v>11061</v>
      </c>
      <c r="AD69" s="1">
        <v>11536</v>
      </c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</row>
    <row r="70" spans="1:73" x14ac:dyDescent="0.25">
      <c r="A70" s="77" t="s">
        <v>131</v>
      </c>
      <c r="B70" s="1">
        <v>5399</v>
      </c>
      <c r="C70" s="1">
        <v>5429</v>
      </c>
      <c r="D70" s="1">
        <v>5445</v>
      </c>
      <c r="E70" s="1">
        <v>5373</v>
      </c>
      <c r="F70" s="1">
        <v>5568</v>
      </c>
      <c r="G70" s="1">
        <v>5742</v>
      </c>
      <c r="H70" s="1">
        <v>5805</v>
      </c>
      <c r="I70" s="1">
        <v>5615</v>
      </c>
      <c r="J70" s="1">
        <v>5483</v>
      </c>
      <c r="K70" s="1">
        <v>5292</v>
      </c>
      <c r="L70" s="1">
        <v>5229</v>
      </c>
      <c r="M70" s="1">
        <v>5288</v>
      </c>
      <c r="N70" s="1">
        <v>5402</v>
      </c>
      <c r="O70" s="1">
        <v>5347</v>
      </c>
      <c r="P70" s="1">
        <v>5370</v>
      </c>
      <c r="Q70" s="1">
        <v>5265</v>
      </c>
      <c r="R70" s="1">
        <v>5578</v>
      </c>
      <c r="S70" s="1">
        <v>5613</v>
      </c>
      <c r="T70" s="1">
        <v>5686</v>
      </c>
      <c r="U70" s="1">
        <v>5564</v>
      </c>
      <c r="V70" s="1">
        <v>5404</v>
      </c>
      <c r="W70" s="1">
        <v>5274</v>
      </c>
      <c r="X70" s="1">
        <v>5188</v>
      </c>
      <c r="Y70" s="1">
        <v>5191</v>
      </c>
      <c r="Z70" s="1">
        <v>5197</v>
      </c>
      <c r="AA70" s="1">
        <v>5258</v>
      </c>
      <c r="AB70" s="1">
        <v>5283</v>
      </c>
      <c r="AC70" s="1">
        <v>5266</v>
      </c>
      <c r="AD70" s="1">
        <v>5432</v>
      </c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</row>
    <row r="71" spans="1:73" x14ac:dyDescent="0.25">
      <c r="A71" s="77" t="s">
        <v>132</v>
      </c>
      <c r="B71" s="1">
        <v>7889</v>
      </c>
      <c r="C71" s="1">
        <v>7971</v>
      </c>
      <c r="D71" s="1">
        <v>8029</v>
      </c>
      <c r="E71" s="1">
        <v>7885</v>
      </c>
      <c r="F71" s="1">
        <v>8259</v>
      </c>
      <c r="G71" s="1">
        <v>8292</v>
      </c>
      <c r="H71" s="1">
        <v>8280</v>
      </c>
      <c r="I71" s="1">
        <v>8082</v>
      </c>
      <c r="J71" s="1">
        <v>7961</v>
      </c>
      <c r="K71" s="1">
        <v>7855</v>
      </c>
      <c r="L71" s="1">
        <v>7802</v>
      </c>
      <c r="M71" s="1">
        <v>7606</v>
      </c>
      <c r="N71" s="1">
        <v>7738</v>
      </c>
      <c r="O71" s="1">
        <v>7558</v>
      </c>
      <c r="P71" s="1">
        <v>7610</v>
      </c>
      <c r="Q71" s="1">
        <v>7622</v>
      </c>
      <c r="R71" s="1">
        <v>8029</v>
      </c>
      <c r="S71" s="1">
        <v>8055</v>
      </c>
      <c r="T71" s="1">
        <v>8026</v>
      </c>
      <c r="U71" s="1">
        <v>7844</v>
      </c>
      <c r="V71" s="1">
        <v>7802</v>
      </c>
      <c r="W71" s="1">
        <v>7712</v>
      </c>
      <c r="X71" s="1">
        <v>7690</v>
      </c>
      <c r="Y71" s="1">
        <v>7601</v>
      </c>
      <c r="Z71" s="1">
        <v>7617</v>
      </c>
      <c r="AA71" s="1">
        <v>7636</v>
      </c>
      <c r="AB71" s="1">
        <v>7664</v>
      </c>
      <c r="AC71" s="1">
        <v>7658</v>
      </c>
      <c r="AD71" s="1">
        <v>7925</v>
      </c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</row>
    <row r="72" spans="1:73" x14ac:dyDescent="0.25">
      <c r="A72" s="77" t="s">
        <v>133</v>
      </c>
      <c r="B72" s="1">
        <v>89023</v>
      </c>
      <c r="C72" s="1">
        <v>89570</v>
      </c>
      <c r="D72" s="1">
        <v>89981</v>
      </c>
      <c r="E72" s="1">
        <v>88965</v>
      </c>
      <c r="F72" s="1">
        <v>89755</v>
      </c>
      <c r="G72" s="1">
        <v>90591</v>
      </c>
      <c r="H72" s="1">
        <v>90219</v>
      </c>
      <c r="I72" s="1">
        <v>89120</v>
      </c>
      <c r="J72" s="1">
        <v>88780</v>
      </c>
      <c r="K72" s="1">
        <v>89098</v>
      </c>
      <c r="L72" s="1">
        <v>90006</v>
      </c>
      <c r="M72" s="1">
        <v>89532</v>
      </c>
      <c r="N72" s="1">
        <v>88677</v>
      </c>
      <c r="O72" s="1">
        <v>88605</v>
      </c>
      <c r="P72" s="1">
        <v>88600</v>
      </c>
      <c r="Q72" s="1">
        <v>88176</v>
      </c>
      <c r="R72" s="1">
        <v>89285</v>
      </c>
      <c r="S72" s="1">
        <v>89810</v>
      </c>
      <c r="T72" s="1">
        <v>89206</v>
      </c>
      <c r="U72" s="1">
        <v>88343</v>
      </c>
      <c r="V72" s="1">
        <v>88139</v>
      </c>
      <c r="W72" s="1">
        <v>88614</v>
      </c>
      <c r="X72" s="1">
        <v>90240</v>
      </c>
      <c r="Y72" s="1">
        <v>90482</v>
      </c>
      <c r="Z72" s="1">
        <v>90223</v>
      </c>
      <c r="AA72" s="1">
        <v>90921</v>
      </c>
      <c r="AB72" s="1">
        <v>90917</v>
      </c>
      <c r="AC72" s="1">
        <v>90451</v>
      </c>
      <c r="AD72" s="1">
        <v>90350</v>
      </c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</row>
    <row r="73" spans="1:73" x14ac:dyDescent="0.25">
      <c r="A73" s="77" t="s">
        <v>134</v>
      </c>
      <c r="B73" s="1">
        <v>19633</v>
      </c>
      <c r="C73" s="1">
        <v>19558</v>
      </c>
      <c r="D73" s="1">
        <v>19924</v>
      </c>
      <c r="E73" s="1">
        <v>19468</v>
      </c>
      <c r="F73" s="1">
        <v>19852</v>
      </c>
      <c r="G73" s="1">
        <v>20528</v>
      </c>
      <c r="H73" s="1">
        <v>20535</v>
      </c>
      <c r="I73" s="1">
        <v>20068</v>
      </c>
      <c r="J73" s="1">
        <v>19825</v>
      </c>
      <c r="K73" s="1">
        <v>19247</v>
      </c>
      <c r="L73" s="1">
        <v>19057</v>
      </c>
      <c r="M73" s="1">
        <v>19038</v>
      </c>
      <c r="N73" s="1">
        <v>19516</v>
      </c>
      <c r="O73" s="1">
        <v>19417</v>
      </c>
      <c r="P73" s="1">
        <v>19702</v>
      </c>
      <c r="Q73" s="1">
        <v>19191</v>
      </c>
      <c r="R73" s="1">
        <v>20186</v>
      </c>
      <c r="S73" s="1">
        <v>20274</v>
      </c>
      <c r="T73" s="1">
        <v>20194</v>
      </c>
      <c r="U73" s="1">
        <v>19919</v>
      </c>
      <c r="V73" s="1">
        <v>19531</v>
      </c>
      <c r="W73" s="1">
        <v>19263</v>
      </c>
      <c r="X73" s="1">
        <v>19190</v>
      </c>
      <c r="Y73" s="1">
        <v>19178</v>
      </c>
      <c r="Z73" s="1">
        <v>19169</v>
      </c>
      <c r="AA73" s="1">
        <v>19369</v>
      </c>
      <c r="AB73" s="1">
        <v>19530</v>
      </c>
      <c r="AC73" s="1">
        <v>19443</v>
      </c>
      <c r="AD73" s="1">
        <v>19807</v>
      </c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</row>
    <row r="74" spans="1:73" x14ac:dyDescent="0.25">
      <c r="A74" s="77" t="s">
        <v>135</v>
      </c>
      <c r="B74" s="1">
        <v>3510</v>
      </c>
      <c r="C74" s="1">
        <v>3512</v>
      </c>
      <c r="D74" s="1">
        <v>3546</v>
      </c>
      <c r="E74" s="1">
        <v>3486</v>
      </c>
      <c r="F74" s="1">
        <v>3589</v>
      </c>
      <c r="G74" s="1">
        <v>3678</v>
      </c>
      <c r="H74" s="1">
        <v>3721</v>
      </c>
      <c r="I74" s="1">
        <v>3661</v>
      </c>
      <c r="J74" s="1">
        <v>3544</v>
      </c>
      <c r="K74" s="1">
        <v>3458</v>
      </c>
      <c r="L74" s="1">
        <v>3454</v>
      </c>
      <c r="M74" s="1">
        <v>3432</v>
      </c>
      <c r="N74" s="1">
        <v>3493</v>
      </c>
      <c r="O74" s="1">
        <v>3479</v>
      </c>
      <c r="P74" s="1">
        <v>3476</v>
      </c>
      <c r="Q74" s="1">
        <v>3425</v>
      </c>
      <c r="R74" s="1">
        <v>3515</v>
      </c>
      <c r="S74" s="1">
        <v>3566</v>
      </c>
      <c r="T74" s="1">
        <v>3619</v>
      </c>
      <c r="U74" s="1">
        <v>3549</v>
      </c>
      <c r="V74" s="1">
        <v>3398</v>
      </c>
      <c r="W74" s="1">
        <v>3314</v>
      </c>
      <c r="X74" s="1">
        <v>3306</v>
      </c>
      <c r="Y74" s="1">
        <v>3311</v>
      </c>
      <c r="Z74" s="1">
        <v>3298</v>
      </c>
      <c r="AA74" s="1">
        <v>3340</v>
      </c>
      <c r="AB74" s="1">
        <v>3330</v>
      </c>
      <c r="AC74" s="1">
        <v>3259</v>
      </c>
      <c r="AD74" s="1">
        <v>3296</v>
      </c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</row>
    <row r="75" spans="1:73" x14ac:dyDescent="0.25">
      <c r="A75" s="77" t="s">
        <v>136</v>
      </c>
      <c r="B75" s="1">
        <v>32934</v>
      </c>
      <c r="C75" s="1">
        <v>33371</v>
      </c>
      <c r="D75" s="1">
        <v>33655</v>
      </c>
      <c r="E75" s="1">
        <v>33193</v>
      </c>
      <c r="F75" s="1">
        <v>33988</v>
      </c>
      <c r="G75" s="1">
        <v>33958</v>
      </c>
      <c r="H75" s="1">
        <v>33690</v>
      </c>
      <c r="I75" s="1">
        <v>33070</v>
      </c>
      <c r="J75" s="1">
        <v>32968</v>
      </c>
      <c r="K75" s="1">
        <v>33443</v>
      </c>
      <c r="L75" s="1">
        <v>33485</v>
      </c>
      <c r="M75" s="1">
        <v>33209</v>
      </c>
      <c r="N75" s="1">
        <v>33239</v>
      </c>
      <c r="O75" s="1">
        <v>33395</v>
      </c>
      <c r="P75" s="1">
        <v>33418</v>
      </c>
      <c r="Q75" s="1">
        <v>33240</v>
      </c>
      <c r="R75" s="1">
        <v>34096</v>
      </c>
      <c r="S75" s="1">
        <v>33804</v>
      </c>
      <c r="T75" s="1">
        <v>33403</v>
      </c>
      <c r="U75" s="1">
        <v>32937</v>
      </c>
      <c r="V75" s="1">
        <v>32853</v>
      </c>
      <c r="W75" s="1">
        <v>33280</v>
      </c>
      <c r="X75" s="1">
        <v>33518</v>
      </c>
      <c r="Y75" s="1">
        <v>33519</v>
      </c>
      <c r="Z75" s="1">
        <v>33482</v>
      </c>
      <c r="AA75" s="1">
        <v>33898</v>
      </c>
      <c r="AB75" s="1">
        <v>33823</v>
      </c>
      <c r="AC75" s="1">
        <v>33682</v>
      </c>
      <c r="AD75" s="1">
        <v>34113</v>
      </c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</row>
    <row r="76" spans="1:73" x14ac:dyDescent="0.25">
      <c r="A76" s="77" t="s">
        <v>137</v>
      </c>
      <c r="B76" s="1">
        <v>73159</v>
      </c>
      <c r="C76" s="1">
        <v>73494</v>
      </c>
      <c r="D76" s="1">
        <v>73756</v>
      </c>
      <c r="E76" s="1">
        <v>71648</v>
      </c>
      <c r="F76" s="1">
        <v>72908</v>
      </c>
      <c r="G76" s="1">
        <v>73678</v>
      </c>
      <c r="H76" s="1">
        <v>74829</v>
      </c>
      <c r="I76" s="1">
        <v>73726</v>
      </c>
      <c r="J76" s="1">
        <v>72870</v>
      </c>
      <c r="K76" s="1">
        <v>73068</v>
      </c>
      <c r="L76" s="1">
        <v>72006</v>
      </c>
      <c r="M76" s="1">
        <v>71821</v>
      </c>
      <c r="N76" s="1">
        <v>72369</v>
      </c>
      <c r="O76" s="1">
        <v>71867</v>
      </c>
      <c r="P76" s="1">
        <v>71922</v>
      </c>
      <c r="Q76" s="1">
        <v>71044</v>
      </c>
      <c r="R76" s="1">
        <v>72809</v>
      </c>
      <c r="S76" s="1">
        <v>72987</v>
      </c>
      <c r="T76" s="1">
        <v>73584</v>
      </c>
      <c r="U76" s="1">
        <v>72761</v>
      </c>
      <c r="V76" s="1">
        <v>72052</v>
      </c>
      <c r="W76" s="1">
        <v>72378</v>
      </c>
      <c r="X76" s="1">
        <v>71747</v>
      </c>
      <c r="Y76" s="1">
        <v>72496</v>
      </c>
      <c r="Z76" s="1">
        <v>73230</v>
      </c>
      <c r="AA76" s="1">
        <v>73660</v>
      </c>
      <c r="AB76" s="1">
        <v>74584</v>
      </c>
      <c r="AC76" s="1">
        <v>73124</v>
      </c>
      <c r="AD76" s="1">
        <v>74374</v>
      </c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</row>
    <row r="77" spans="1:73" x14ac:dyDescent="0.25">
      <c r="A77" s="77" t="s">
        <v>138</v>
      </c>
      <c r="B77" s="1">
        <v>28479</v>
      </c>
      <c r="C77" s="1">
        <v>28571</v>
      </c>
      <c r="D77" s="1">
        <v>28867</v>
      </c>
      <c r="E77" s="1">
        <v>28681</v>
      </c>
      <c r="F77" s="1">
        <v>29297</v>
      </c>
      <c r="G77" s="1">
        <v>29752</v>
      </c>
      <c r="H77" s="1">
        <v>29205</v>
      </c>
      <c r="I77" s="1">
        <v>29477</v>
      </c>
      <c r="J77" s="1">
        <v>28958</v>
      </c>
      <c r="K77" s="1">
        <v>29095</v>
      </c>
      <c r="L77" s="1">
        <v>28932</v>
      </c>
      <c r="M77" s="1">
        <v>28788</v>
      </c>
      <c r="N77" s="1">
        <v>29114</v>
      </c>
      <c r="O77" s="1">
        <v>29040</v>
      </c>
      <c r="P77" s="1">
        <v>29135</v>
      </c>
      <c r="Q77" s="1">
        <v>28920</v>
      </c>
      <c r="R77" s="1">
        <v>29696</v>
      </c>
      <c r="S77" s="1">
        <v>29863</v>
      </c>
      <c r="T77" s="1">
        <v>29300</v>
      </c>
      <c r="U77" s="1">
        <v>29714</v>
      </c>
      <c r="V77" s="1">
        <v>29182</v>
      </c>
      <c r="W77" s="1">
        <v>29287</v>
      </c>
      <c r="X77" s="1">
        <v>29201</v>
      </c>
      <c r="Y77" s="1">
        <v>29225</v>
      </c>
      <c r="Z77" s="1">
        <v>29202</v>
      </c>
      <c r="AA77" s="1">
        <v>29462</v>
      </c>
      <c r="AB77" s="1">
        <v>29379</v>
      </c>
      <c r="AC77" s="1">
        <v>29373</v>
      </c>
      <c r="AD77" s="1">
        <v>29831</v>
      </c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</row>
    <row r="78" spans="1:73" x14ac:dyDescent="0.25">
      <c r="A78" s="77" t="s">
        <v>139</v>
      </c>
      <c r="B78" s="1">
        <v>25429</v>
      </c>
      <c r="C78" s="1">
        <v>25401</v>
      </c>
      <c r="D78" s="1">
        <v>25638</v>
      </c>
      <c r="E78" s="1">
        <v>25056</v>
      </c>
      <c r="F78" s="1">
        <v>25579</v>
      </c>
      <c r="G78" s="1">
        <v>25870</v>
      </c>
      <c r="H78" s="1">
        <v>25552</v>
      </c>
      <c r="I78" s="1">
        <v>25054</v>
      </c>
      <c r="J78" s="1">
        <v>24957</v>
      </c>
      <c r="K78" s="1">
        <v>24938</v>
      </c>
      <c r="L78" s="1">
        <v>24815</v>
      </c>
      <c r="M78" s="1">
        <v>24762</v>
      </c>
      <c r="N78" s="1">
        <v>25031</v>
      </c>
      <c r="O78" s="1">
        <v>24956</v>
      </c>
      <c r="P78" s="1">
        <v>24988</v>
      </c>
      <c r="Q78" s="1">
        <v>24484</v>
      </c>
      <c r="R78" s="1">
        <v>25050</v>
      </c>
      <c r="S78" s="1">
        <v>25109</v>
      </c>
      <c r="T78" s="1">
        <v>24781</v>
      </c>
      <c r="U78" s="1">
        <v>24504</v>
      </c>
      <c r="V78" s="1">
        <v>24511</v>
      </c>
      <c r="W78" s="1">
        <v>24499</v>
      </c>
      <c r="X78" s="1">
        <v>24612</v>
      </c>
      <c r="Y78" s="1">
        <v>24594</v>
      </c>
      <c r="Z78" s="1">
        <v>24780</v>
      </c>
      <c r="AA78" s="1">
        <v>24940</v>
      </c>
      <c r="AB78" s="1">
        <v>24983</v>
      </c>
      <c r="AC78" s="1">
        <v>24648</v>
      </c>
      <c r="AD78" s="1">
        <v>24725</v>
      </c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</row>
    <row r="79" spans="1:73" x14ac:dyDescent="0.25">
      <c r="A79" s="77" t="s">
        <v>140</v>
      </c>
      <c r="B79" s="1">
        <v>35395</v>
      </c>
      <c r="C79" s="1">
        <v>35628</v>
      </c>
      <c r="D79" s="1">
        <v>36132</v>
      </c>
      <c r="E79" s="1">
        <v>35040</v>
      </c>
      <c r="F79" s="1">
        <v>35499</v>
      </c>
      <c r="G79" s="1">
        <v>36195</v>
      </c>
      <c r="H79" s="1">
        <v>35970</v>
      </c>
      <c r="I79" s="1">
        <v>35370</v>
      </c>
      <c r="J79" s="1">
        <v>35446</v>
      </c>
      <c r="K79" s="1">
        <v>35220</v>
      </c>
      <c r="L79" s="1">
        <v>35113</v>
      </c>
      <c r="M79" s="1">
        <v>35280</v>
      </c>
      <c r="N79" s="1">
        <v>35689</v>
      </c>
      <c r="O79" s="1">
        <v>35949</v>
      </c>
      <c r="P79" s="1">
        <v>36168</v>
      </c>
      <c r="Q79" s="1">
        <v>35404</v>
      </c>
      <c r="R79" s="1">
        <v>36135</v>
      </c>
      <c r="S79" s="1">
        <v>36160</v>
      </c>
      <c r="T79" s="1">
        <v>35734</v>
      </c>
      <c r="U79" s="1">
        <v>35434</v>
      </c>
      <c r="V79" s="1">
        <v>35173</v>
      </c>
      <c r="W79" s="1">
        <v>35236</v>
      </c>
      <c r="X79" s="1">
        <v>35387</v>
      </c>
      <c r="Y79" s="1">
        <v>35566</v>
      </c>
      <c r="Z79" s="1">
        <v>35674</v>
      </c>
      <c r="AA79" s="1">
        <v>36334</v>
      </c>
      <c r="AB79" s="1">
        <v>36478</v>
      </c>
      <c r="AC79" s="1">
        <v>36091</v>
      </c>
      <c r="AD79" s="1">
        <v>35932</v>
      </c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</row>
    <row r="80" spans="1:73" x14ac:dyDescent="0.25">
      <c r="A80" s="77" t="s">
        <v>141</v>
      </c>
      <c r="B80" s="1">
        <v>758389</v>
      </c>
      <c r="C80" s="1">
        <v>762707</v>
      </c>
      <c r="D80" s="1">
        <v>765635</v>
      </c>
      <c r="E80" s="1">
        <v>747823</v>
      </c>
      <c r="F80" s="1">
        <v>759325</v>
      </c>
      <c r="G80" s="1">
        <v>766252</v>
      </c>
      <c r="H80" s="1">
        <v>778414</v>
      </c>
      <c r="I80" s="1">
        <v>769607</v>
      </c>
      <c r="J80" s="1">
        <v>763250</v>
      </c>
      <c r="K80" s="1">
        <v>767625</v>
      </c>
      <c r="L80" s="1">
        <v>754420</v>
      </c>
      <c r="M80" s="1">
        <v>750689</v>
      </c>
      <c r="N80" s="1">
        <v>750398</v>
      </c>
      <c r="O80" s="1">
        <v>745690</v>
      </c>
      <c r="P80" s="1">
        <v>744376</v>
      </c>
      <c r="Q80" s="1">
        <v>738120</v>
      </c>
      <c r="R80" s="1">
        <v>753353</v>
      </c>
      <c r="S80" s="1">
        <v>754553</v>
      </c>
      <c r="T80" s="1">
        <v>762721</v>
      </c>
      <c r="U80" s="1">
        <v>759556</v>
      </c>
      <c r="V80" s="1">
        <v>749291</v>
      </c>
      <c r="W80" s="1">
        <v>754575</v>
      </c>
      <c r="X80" s="1">
        <v>747241</v>
      </c>
      <c r="Y80" s="1">
        <v>750371</v>
      </c>
      <c r="Z80" s="1">
        <v>752791</v>
      </c>
      <c r="AA80" s="1">
        <v>759537</v>
      </c>
      <c r="AB80" s="1">
        <v>767841</v>
      </c>
      <c r="AC80" s="1">
        <v>758192</v>
      </c>
      <c r="AD80" s="1">
        <v>767689</v>
      </c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</row>
    <row r="81" spans="1:73" x14ac:dyDescent="0.25">
      <c r="A81" s="77" t="s">
        <v>142</v>
      </c>
      <c r="B81" s="1">
        <v>14621</v>
      </c>
      <c r="C81" s="1">
        <v>14760</v>
      </c>
      <c r="D81" s="1">
        <v>14868</v>
      </c>
      <c r="E81" s="1">
        <v>14613</v>
      </c>
      <c r="F81" s="1">
        <v>14990</v>
      </c>
      <c r="G81" s="1">
        <v>15191</v>
      </c>
      <c r="H81" s="1">
        <v>15207</v>
      </c>
      <c r="I81" s="1">
        <v>14804</v>
      </c>
      <c r="J81" s="1">
        <v>14521</v>
      </c>
      <c r="K81" s="1">
        <v>14456</v>
      </c>
      <c r="L81" s="1">
        <v>14526</v>
      </c>
      <c r="M81" s="1">
        <v>14564</v>
      </c>
      <c r="N81" s="1">
        <v>14637</v>
      </c>
      <c r="O81" s="1">
        <v>14578</v>
      </c>
      <c r="P81" s="1">
        <v>14623</v>
      </c>
      <c r="Q81" s="1">
        <v>14489</v>
      </c>
      <c r="R81" s="1">
        <v>14867</v>
      </c>
      <c r="S81" s="1">
        <v>14971</v>
      </c>
      <c r="T81" s="1">
        <v>14853</v>
      </c>
      <c r="U81" s="1">
        <v>14587</v>
      </c>
      <c r="V81" s="1">
        <v>14308</v>
      </c>
      <c r="W81" s="1">
        <v>14229</v>
      </c>
      <c r="X81" s="1">
        <v>14347</v>
      </c>
      <c r="Y81" s="1">
        <v>14486</v>
      </c>
      <c r="Z81" s="1">
        <v>14474</v>
      </c>
      <c r="AA81" s="1">
        <v>14558</v>
      </c>
      <c r="AB81" s="1">
        <v>14554</v>
      </c>
      <c r="AC81" s="1">
        <v>14465</v>
      </c>
      <c r="AD81" s="1">
        <v>14612</v>
      </c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</row>
  </sheetData>
  <autoFilter ref="A2:BU81"/>
  <hyperlinks>
    <hyperlink ref="A2" r:id="rId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81"/>
  <sheetViews>
    <sheetView workbookViewId="0">
      <selection activeCell="G2" sqref="G2"/>
    </sheetView>
  </sheetViews>
  <sheetFormatPr defaultRowHeight="15" x14ac:dyDescent="0.25"/>
  <cols>
    <col min="1" max="1" width="40.140625" style="77" customWidth="1"/>
    <col min="2" max="6" width="20.28515625" customWidth="1"/>
    <col min="7" max="7" width="18.7109375" customWidth="1"/>
    <col min="8" max="29" width="13.28515625" bestFit="1" customWidth="1"/>
    <col min="30" max="37" width="9.28515625" bestFit="1" customWidth="1"/>
    <col min="38" max="65" width="11.5703125" bestFit="1" customWidth="1"/>
    <col min="66" max="73" width="9.28515625" bestFit="1" customWidth="1"/>
  </cols>
  <sheetData>
    <row r="1" spans="1:73" s="4" customFormat="1" x14ac:dyDescent="0.25">
      <c r="A1" s="41" t="s">
        <v>145</v>
      </c>
      <c r="B1" s="40">
        <v>41640</v>
      </c>
      <c r="C1" s="40">
        <v>41671</v>
      </c>
      <c r="D1" s="40">
        <v>41699</v>
      </c>
      <c r="E1" s="40">
        <v>41730</v>
      </c>
      <c r="F1" s="40">
        <v>41760</v>
      </c>
      <c r="G1" s="40">
        <v>41791</v>
      </c>
    </row>
    <row r="2" spans="1:73" s="4" customFormat="1" x14ac:dyDescent="0.25">
      <c r="A2" s="42" t="s">
        <v>146</v>
      </c>
      <c r="B2" s="40">
        <v>42339</v>
      </c>
      <c r="C2" s="40">
        <v>42370</v>
      </c>
      <c r="D2" s="40">
        <v>42401</v>
      </c>
      <c r="E2" s="40">
        <v>42430</v>
      </c>
      <c r="F2" s="40">
        <v>42461</v>
      </c>
      <c r="G2" s="40">
        <v>42491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73" x14ac:dyDescent="0.25">
      <c r="A3" s="77" t="s">
        <v>64</v>
      </c>
      <c r="B3" s="1">
        <f>SUM('Step 1'!B3:Y3)</f>
        <v>92243</v>
      </c>
      <c r="C3" s="1">
        <f>SUM('Step 1'!C3:Z3)</f>
        <v>92246</v>
      </c>
      <c r="D3" s="1">
        <f>SUM('Step 1'!D3:AA3)</f>
        <v>92253</v>
      </c>
      <c r="E3" s="1">
        <f>SUM('Step 1'!E3:AB3)</f>
        <v>92221</v>
      </c>
      <c r="F3" s="1">
        <f>SUM('Step 1'!F3:AC3)</f>
        <v>92335</v>
      </c>
      <c r="G3" s="1">
        <f>SUM('Step 1'!G3:AD3)</f>
        <v>92357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x14ac:dyDescent="0.25">
      <c r="A4" s="77" t="s">
        <v>65</v>
      </c>
      <c r="B4" s="1">
        <f>SUM('Step 1'!B4:Y4)</f>
        <v>78878</v>
      </c>
      <c r="C4" s="1">
        <f>SUM('Step 1'!C4:Z4)</f>
        <v>78674</v>
      </c>
      <c r="D4" s="1">
        <f>SUM('Step 1'!D4:AA4)</f>
        <v>78517</v>
      </c>
      <c r="E4" s="1">
        <f>SUM('Step 1'!E4:AB4)</f>
        <v>78351</v>
      </c>
      <c r="F4" s="1">
        <f>SUM('Step 1'!F4:AC4)</f>
        <v>78217</v>
      </c>
      <c r="G4" s="1">
        <f>SUM('Step 1'!G4:AD4)</f>
        <v>78038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x14ac:dyDescent="0.25">
      <c r="A5" s="77" t="s">
        <v>66</v>
      </c>
      <c r="B5" s="1">
        <f>SUM('Step 1'!B5:Y5)</f>
        <v>1451464</v>
      </c>
      <c r="C5" s="1">
        <f>SUM('Step 1'!C5:Z5)</f>
        <v>1453986</v>
      </c>
      <c r="D5" s="1">
        <f>SUM('Step 1'!D5:AA5)</f>
        <v>1456625</v>
      </c>
      <c r="E5" s="1">
        <f>SUM('Step 1'!E5:AB5)</f>
        <v>1458516</v>
      </c>
      <c r="F5" s="1">
        <f>SUM('Step 1'!F5:AC5)</f>
        <v>1460809</v>
      </c>
      <c r="G5" s="1">
        <f>SUM('Step 1'!G5:AD5)</f>
        <v>1462437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x14ac:dyDescent="0.25">
      <c r="A6" s="77" t="s">
        <v>67</v>
      </c>
      <c r="B6" s="1">
        <f>SUM('Step 1'!B6:Y6)</f>
        <v>328269</v>
      </c>
      <c r="C6" s="1">
        <f>SUM('Step 1'!C6:Z6)</f>
        <v>328523</v>
      </c>
      <c r="D6" s="1">
        <f>SUM('Step 1'!D6:AA6)</f>
        <v>328770</v>
      </c>
      <c r="E6" s="1">
        <f>SUM('Step 1'!E6:AB6)</f>
        <v>328965</v>
      </c>
      <c r="F6" s="1">
        <f>SUM('Step 1'!F6:AC6)</f>
        <v>329549</v>
      </c>
      <c r="G6" s="1">
        <f>SUM('Step 1'!G6:AD6)</f>
        <v>329912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x14ac:dyDescent="0.25">
      <c r="A7" s="77" t="s">
        <v>68</v>
      </c>
      <c r="B7" s="1">
        <f>SUM('Step 1'!B7:Y7)</f>
        <v>241992</v>
      </c>
      <c r="C7" s="1">
        <f>SUM('Step 1'!C7:Z7)</f>
        <v>242004</v>
      </c>
      <c r="D7" s="1">
        <f>SUM('Step 1'!D7:AA7)</f>
        <v>242125</v>
      </c>
      <c r="E7" s="1">
        <f>SUM('Step 1'!E7:AB7)</f>
        <v>242056</v>
      </c>
      <c r="F7" s="1">
        <f>SUM('Step 1'!F7:AC7)</f>
        <v>242034</v>
      </c>
      <c r="G7" s="1">
        <f>SUM('Step 1'!G7:AD7)</f>
        <v>241865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</row>
    <row r="8" spans="1:73" x14ac:dyDescent="0.25">
      <c r="A8" s="77" t="s">
        <v>69</v>
      </c>
      <c r="B8" s="1">
        <f>SUM('Step 1'!B8:Y8)</f>
        <v>152186</v>
      </c>
      <c r="C8" s="1">
        <f>SUM('Step 1'!C8:Z8)</f>
        <v>151823</v>
      </c>
      <c r="D8" s="1">
        <f>SUM('Step 1'!D8:AA8)</f>
        <v>151532</v>
      </c>
      <c r="E8" s="1">
        <f>SUM('Step 1'!E8:AB8)</f>
        <v>151170</v>
      </c>
      <c r="F8" s="1">
        <f>SUM('Step 1'!F8:AC8)</f>
        <v>150984</v>
      </c>
      <c r="G8" s="1">
        <f>SUM('Step 1'!G8:AD8)</f>
        <v>150706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</row>
    <row r="9" spans="1:73" x14ac:dyDescent="0.25">
      <c r="A9" s="77" t="s">
        <v>70</v>
      </c>
      <c r="B9" s="1">
        <f>SUM('Step 1'!B9:Y9)</f>
        <v>81453</v>
      </c>
      <c r="C9" s="1">
        <f>SUM('Step 1'!C9:Z9)</f>
        <v>81147</v>
      </c>
      <c r="D9" s="1">
        <f>SUM('Step 1'!D9:AA9)</f>
        <v>80889</v>
      </c>
      <c r="E9" s="1">
        <f>SUM('Step 1'!E9:AB9)</f>
        <v>80612</v>
      </c>
      <c r="F9" s="1">
        <f>SUM('Step 1'!F9:AC9)</f>
        <v>80366</v>
      </c>
      <c r="G9" s="1">
        <f>SUM('Step 1'!G9:AD9)</f>
        <v>80056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x14ac:dyDescent="0.25">
      <c r="A10" s="77" t="s">
        <v>71</v>
      </c>
      <c r="B10" s="1">
        <f>SUM('Step 1'!B10:Y10)</f>
        <v>728790</v>
      </c>
      <c r="C10" s="1">
        <f>SUM('Step 1'!C10:Z10)</f>
        <v>730142</v>
      </c>
      <c r="D10" s="1">
        <f>SUM('Step 1'!D10:AA10)</f>
        <v>731530</v>
      </c>
      <c r="E10" s="1">
        <f>SUM('Step 1'!E10:AB10)</f>
        <v>732565</v>
      </c>
      <c r="F10" s="1">
        <f>SUM('Step 1'!F10:AC10)</f>
        <v>733907</v>
      </c>
      <c r="G10" s="1">
        <f>SUM('Step 1'!G10:AD10)</f>
        <v>734874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</row>
    <row r="11" spans="1:73" x14ac:dyDescent="0.25">
      <c r="A11" s="77" t="s">
        <v>72</v>
      </c>
      <c r="B11" s="1">
        <f>SUM('Step 1'!B11:Y11)</f>
        <v>1271318</v>
      </c>
      <c r="C11" s="1">
        <f>SUM('Step 1'!C11:Z11)</f>
        <v>1271092</v>
      </c>
      <c r="D11" s="1">
        <f>SUM('Step 1'!D11:AA11)</f>
        <v>1270906</v>
      </c>
      <c r="E11" s="1">
        <f>SUM('Step 1'!E11:AB11)</f>
        <v>1270150</v>
      </c>
      <c r="F11" s="1">
        <f>SUM('Step 1'!F11:AC11)</f>
        <v>1269784</v>
      </c>
      <c r="G11" s="1">
        <f>SUM('Step 1'!G11:AD11)</f>
        <v>1268540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</row>
    <row r="12" spans="1:73" x14ac:dyDescent="0.25">
      <c r="A12" s="77" t="s">
        <v>73</v>
      </c>
      <c r="B12" s="1">
        <f>SUM('Step 1'!B12:Y12)</f>
        <v>210729</v>
      </c>
      <c r="C12" s="1">
        <f>SUM('Step 1'!C12:Z12)</f>
        <v>210865</v>
      </c>
      <c r="D12" s="1">
        <f>SUM('Step 1'!D12:AA12)</f>
        <v>211065</v>
      </c>
      <c r="E12" s="1">
        <f>SUM('Step 1'!E12:AB12)</f>
        <v>211165</v>
      </c>
      <c r="F12" s="1">
        <f>SUM('Step 1'!F12:AC12)</f>
        <v>211360</v>
      </c>
      <c r="G12" s="1">
        <f>SUM('Step 1'!G12:AD12)</f>
        <v>211455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</row>
    <row r="13" spans="1:73" x14ac:dyDescent="0.25">
      <c r="A13" s="77" t="s">
        <v>74</v>
      </c>
      <c r="B13" s="1">
        <f>SUM('Step 1'!B13:Y13)</f>
        <v>1774945</v>
      </c>
      <c r="C13" s="1">
        <f>SUM('Step 1'!C13:Z13)</f>
        <v>1776465</v>
      </c>
      <c r="D13" s="1">
        <f>SUM('Step 1'!D13:AA13)</f>
        <v>1778348</v>
      </c>
      <c r="E13" s="1">
        <f>SUM('Step 1'!E13:AB13)</f>
        <v>1779343</v>
      </c>
      <c r="F13" s="1">
        <f>SUM('Step 1'!F13:AC13)</f>
        <v>1781174</v>
      </c>
      <c r="G13" s="1">
        <f>SUM('Step 1'!G13:AD13)</f>
        <v>1781652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</row>
    <row r="14" spans="1:73" x14ac:dyDescent="0.25">
      <c r="A14" s="77" t="s">
        <v>75</v>
      </c>
      <c r="B14" s="1">
        <f>SUM('Step 1'!B14:Y14)</f>
        <v>463600</v>
      </c>
      <c r="C14" s="1">
        <f>SUM('Step 1'!C14:Z14)</f>
        <v>463356</v>
      </c>
      <c r="D14" s="1">
        <f>SUM('Step 1'!D14:AA14)</f>
        <v>463275</v>
      </c>
      <c r="E14" s="1">
        <f>SUM('Step 1'!E14:AB14)</f>
        <v>463010</v>
      </c>
      <c r="F14" s="1">
        <f>SUM('Step 1'!F14:AC14)</f>
        <v>463090</v>
      </c>
      <c r="G14" s="1">
        <f>SUM('Step 1'!G14:AD14)</f>
        <v>462857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</row>
    <row r="15" spans="1:73" x14ac:dyDescent="0.25">
      <c r="A15" s="77" t="s">
        <v>76</v>
      </c>
      <c r="B15" s="1">
        <f>SUM('Step 1'!B15:Y15)</f>
        <v>1548820</v>
      </c>
      <c r="C15" s="1">
        <f>SUM('Step 1'!C15:Z15)</f>
        <v>1550522</v>
      </c>
      <c r="D15" s="1">
        <f>SUM('Step 1'!D15:AA15)</f>
        <v>1552111</v>
      </c>
      <c r="E15" s="1">
        <f>SUM('Step 1'!E15:AB15)</f>
        <v>1553225</v>
      </c>
      <c r="F15" s="1">
        <f>SUM('Step 1'!F15:AC15)</f>
        <v>1554907</v>
      </c>
      <c r="G15" s="1">
        <f>SUM('Step 1'!G15:AD15)</f>
        <v>1555297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</row>
    <row r="16" spans="1:73" x14ac:dyDescent="0.25">
      <c r="A16" s="77" t="s">
        <v>77</v>
      </c>
      <c r="B16" s="1">
        <f>SUM('Step 1'!B16:Y16)</f>
        <v>578814</v>
      </c>
      <c r="C16" s="1">
        <f>SUM('Step 1'!C16:Z16)</f>
        <v>579569</v>
      </c>
      <c r="D16" s="1">
        <f>SUM('Step 1'!D16:AA16)</f>
        <v>580379</v>
      </c>
      <c r="E16" s="1">
        <f>SUM('Step 1'!E16:AB16)</f>
        <v>580908</v>
      </c>
      <c r="F16" s="1">
        <f>SUM('Step 1'!F16:AC16)</f>
        <v>581496</v>
      </c>
      <c r="G16" s="1">
        <f>SUM('Step 1'!G16:AD16)</f>
        <v>581819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</row>
    <row r="17" spans="1:73" x14ac:dyDescent="0.25">
      <c r="A17" s="77" t="s">
        <v>78</v>
      </c>
      <c r="B17" s="1">
        <f>SUM('Step 1'!B17:Y17)</f>
        <v>316340</v>
      </c>
      <c r="C17" s="1">
        <f>SUM('Step 1'!C17:Z17)</f>
        <v>316463</v>
      </c>
      <c r="D17" s="1">
        <f>SUM('Step 1'!D17:AA17)</f>
        <v>316701</v>
      </c>
      <c r="E17" s="1">
        <f>SUM('Step 1'!E17:AB17)</f>
        <v>316884</v>
      </c>
      <c r="F17" s="1">
        <f>SUM('Step 1'!F17:AC17)</f>
        <v>317200</v>
      </c>
      <c r="G17" s="1">
        <f>SUM('Step 1'!G17:AD17)</f>
        <v>317339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</row>
    <row r="18" spans="1:73" x14ac:dyDescent="0.25">
      <c r="A18" s="77" t="s">
        <v>79</v>
      </c>
      <c r="B18" s="1">
        <f>SUM('Step 1'!B18:Y18)</f>
        <v>256988</v>
      </c>
      <c r="C18" s="1">
        <f>SUM('Step 1'!C18:Z18)</f>
        <v>256931</v>
      </c>
      <c r="D18" s="1">
        <f>SUM('Step 1'!D18:AA18)</f>
        <v>256907</v>
      </c>
      <c r="E18" s="1">
        <f>SUM('Step 1'!E18:AB18)</f>
        <v>256779</v>
      </c>
      <c r="F18" s="1">
        <f>SUM('Step 1'!F18:AC18)</f>
        <v>257179</v>
      </c>
      <c r="G18" s="1">
        <f>SUM('Step 1'!G18:AD18)</f>
        <v>257249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</row>
    <row r="19" spans="1:73" x14ac:dyDescent="0.25">
      <c r="A19" s="77" t="s">
        <v>80</v>
      </c>
      <c r="B19" s="1">
        <f>SUM('Step 1'!B19:Y19)</f>
        <v>406023</v>
      </c>
      <c r="C19" s="1">
        <f>SUM('Step 1'!C19:Z19)</f>
        <v>406111</v>
      </c>
      <c r="D19" s="1">
        <f>SUM('Step 1'!D19:AA19)</f>
        <v>406250</v>
      </c>
      <c r="E19" s="1">
        <f>SUM('Step 1'!E19:AB19)</f>
        <v>406254</v>
      </c>
      <c r="F19" s="1">
        <f>SUM('Step 1'!F19:AC19)</f>
        <v>406449</v>
      </c>
      <c r="G19" s="1">
        <f>SUM('Step 1'!G19:AD19)</f>
        <v>406435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</row>
    <row r="20" spans="1:73" x14ac:dyDescent="0.25">
      <c r="A20" s="77" t="s">
        <v>81</v>
      </c>
      <c r="B20" s="1">
        <f>SUM('Step 1'!B20:Y20)</f>
        <v>286435</v>
      </c>
      <c r="C20" s="1">
        <f>SUM('Step 1'!C20:Z20)</f>
        <v>286386</v>
      </c>
      <c r="D20" s="1">
        <f>SUM('Step 1'!D20:AA20)</f>
        <v>286412</v>
      </c>
      <c r="E20" s="1">
        <f>SUM('Step 1'!E20:AB20)</f>
        <v>286348</v>
      </c>
      <c r="F20" s="1">
        <f>SUM('Step 1'!F20:AC20)</f>
        <v>286402</v>
      </c>
      <c r="G20" s="1">
        <f>SUM('Step 1'!G20:AD20)</f>
        <v>286290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</row>
    <row r="21" spans="1:73" x14ac:dyDescent="0.25">
      <c r="A21" s="77" t="s">
        <v>82</v>
      </c>
      <c r="B21" s="1">
        <f>SUM('Step 1'!B21:Y21)</f>
        <v>958588</v>
      </c>
      <c r="C21" s="1">
        <f>SUM('Step 1'!C21:Z21)</f>
        <v>959754</v>
      </c>
      <c r="D21" s="1">
        <f>SUM('Step 1'!D21:AA21)</f>
        <v>960954</v>
      </c>
      <c r="E21" s="1">
        <f>SUM('Step 1'!E21:AB21)</f>
        <v>961755</v>
      </c>
      <c r="F21" s="1">
        <f>SUM('Step 1'!F21:AC21)</f>
        <v>963081</v>
      </c>
      <c r="G21" s="1">
        <f>SUM('Step 1'!G21:AD21)</f>
        <v>963445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</row>
    <row r="22" spans="1:73" x14ac:dyDescent="0.25">
      <c r="A22" s="77" t="s">
        <v>83</v>
      </c>
      <c r="B22" s="1">
        <f>SUM('Step 1'!B22:Y22)</f>
        <v>127395</v>
      </c>
      <c r="C22" s="1">
        <f>SUM('Step 1'!C22:Z22)</f>
        <v>127256</v>
      </c>
      <c r="D22" s="1">
        <f>SUM('Step 1'!D22:AA22)</f>
        <v>127200</v>
      </c>
      <c r="E22" s="1">
        <f>SUM('Step 1'!E22:AB22)</f>
        <v>127101</v>
      </c>
      <c r="F22" s="1">
        <f>SUM('Step 1'!F22:AC22)</f>
        <v>127045</v>
      </c>
      <c r="G22" s="1">
        <f>SUM('Step 1'!G22:AD22)</f>
        <v>126851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</row>
    <row r="23" spans="1:73" x14ac:dyDescent="0.25">
      <c r="A23" s="77" t="s">
        <v>84</v>
      </c>
      <c r="B23" s="1">
        <f>SUM('Step 1'!B23:Y23)</f>
        <v>418303</v>
      </c>
      <c r="C23" s="1">
        <f>SUM('Step 1'!C23:Z23)</f>
        <v>418066</v>
      </c>
      <c r="D23" s="1">
        <f>SUM('Step 1'!D23:AA23)</f>
        <v>417841</v>
      </c>
      <c r="E23" s="1">
        <f>SUM('Step 1'!E23:AB23)</f>
        <v>417486</v>
      </c>
      <c r="F23" s="1">
        <f>SUM('Step 1'!F23:AC23)</f>
        <v>417509</v>
      </c>
      <c r="G23" s="1">
        <f>SUM('Step 1'!G23:AD23)</f>
        <v>417344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</row>
    <row r="24" spans="1:73" x14ac:dyDescent="0.25">
      <c r="A24" s="77" t="s">
        <v>85</v>
      </c>
      <c r="B24" s="1">
        <f>SUM('Step 1'!B24:Y24)</f>
        <v>308579</v>
      </c>
      <c r="C24" s="1">
        <f>SUM('Step 1'!C24:Z24)</f>
        <v>308630</v>
      </c>
      <c r="D24" s="1">
        <f>SUM('Step 1'!D24:AA24)</f>
        <v>308593</v>
      </c>
      <c r="E24" s="1">
        <f>SUM('Step 1'!E24:AB24)</f>
        <v>308587</v>
      </c>
      <c r="F24" s="1">
        <f>SUM('Step 1'!F24:AC24)</f>
        <v>308594</v>
      </c>
      <c r="G24" s="1">
        <f>SUM('Step 1'!G24:AD24)</f>
        <v>308451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</row>
    <row r="25" spans="1:73" x14ac:dyDescent="0.25">
      <c r="A25" s="77" t="s">
        <v>86</v>
      </c>
      <c r="B25" s="1">
        <f>SUM('Step 1'!B25:Y25)</f>
        <v>1347939</v>
      </c>
      <c r="C25" s="1">
        <f>SUM('Step 1'!C25:Z25)</f>
        <v>1350020</v>
      </c>
      <c r="D25" s="1">
        <f>SUM('Step 1'!D25:AA25)</f>
        <v>1351809</v>
      </c>
      <c r="E25" s="1">
        <f>SUM('Step 1'!E25:AB25)</f>
        <v>1353091</v>
      </c>
      <c r="F25" s="1">
        <f>SUM('Step 1'!F25:AC25)</f>
        <v>1354718</v>
      </c>
      <c r="G25" s="1">
        <f>SUM('Step 1'!G25:AD25)</f>
        <v>1355375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</row>
    <row r="26" spans="1:73" x14ac:dyDescent="0.25">
      <c r="A26" s="77" t="s">
        <v>87</v>
      </c>
      <c r="B26" s="1">
        <f>SUM('Step 1'!B26:Y26)</f>
        <v>429387</v>
      </c>
      <c r="C26" s="1">
        <f>SUM('Step 1'!C26:Z26)</f>
        <v>428949</v>
      </c>
      <c r="D26" s="1">
        <f>SUM('Step 1'!D26:AA26)</f>
        <v>428526</v>
      </c>
      <c r="E26" s="1">
        <f>SUM('Step 1'!E26:AB26)</f>
        <v>428012</v>
      </c>
      <c r="F26" s="1">
        <f>SUM('Step 1'!F26:AC26)</f>
        <v>428019</v>
      </c>
      <c r="G26" s="1">
        <f>SUM('Step 1'!G26:AD26)</f>
        <v>427675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</row>
    <row r="27" spans="1:73" x14ac:dyDescent="0.25">
      <c r="A27" s="77" t="s">
        <v>88</v>
      </c>
      <c r="B27" s="1">
        <f>SUM('Step 1'!B27:Y27)</f>
        <v>4413003</v>
      </c>
      <c r="C27" s="1">
        <f>SUM('Step 1'!C27:Z27)</f>
        <v>4414080</v>
      </c>
      <c r="D27" s="1">
        <f>SUM('Step 1'!D27:AA27)</f>
        <v>4414128</v>
      </c>
      <c r="E27" s="1">
        <f>SUM('Step 1'!E27:AB27)</f>
        <v>4412790</v>
      </c>
      <c r="F27" s="1">
        <f>SUM('Step 1'!F27:AC27)</f>
        <v>4413703</v>
      </c>
      <c r="G27" s="1">
        <f>SUM('Step 1'!G27:AD27)</f>
        <v>4412178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</row>
    <row r="28" spans="1:73" x14ac:dyDescent="0.25">
      <c r="A28" s="77" t="s">
        <v>89</v>
      </c>
      <c r="B28" s="1">
        <f>SUM('Step 1'!B28:Y28)</f>
        <v>242393</v>
      </c>
      <c r="C28" s="1">
        <f>SUM('Step 1'!C28:Z28)</f>
        <v>242499</v>
      </c>
      <c r="D28" s="1">
        <f>SUM('Step 1'!D28:AA28)</f>
        <v>242625</v>
      </c>
      <c r="E28" s="1">
        <f>SUM('Step 1'!E28:AB28)</f>
        <v>242620</v>
      </c>
      <c r="F28" s="1">
        <f>SUM('Step 1'!F28:AC28)</f>
        <v>242776</v>
      </c>
      <c r="G28" s="1">
        <f>SUM('Step 1'!G28:AD28)</f>
        <v>242744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</row>
    <row r="29" spans="1:73" x14ac:dyDescent="0.25">
      <c r="A29" s="77" t="s">
        <v>90</v>
      </c>
      <c r="B29" s="1">
        <f>SUM('Step 1'!B29:Y29)</f>
        <v>160215</v>
      </c>
      <c r="C29" s="1">
        <f>SUM('Step 1'!C29:Z29)</f>
        <v>160098</v>
      </c>
      <c r="D29" s="1">
        <f>SUM('Step 1'!D29:AA29)</f>
        <v>159895</v>
      </c>
      <c r="E29" s="1">
        <f>SUM('Step 1'!E29:AB29)</f>
        <v>159647</v>
      </c>
      <c r="F29" s="1">
        <f>SUM('Step 1'!F29:AC29)</f>
        <v>159549</v>
      </c>
      <c r="G29" s="1">
        <f>SUM('Step 1'!G29:AD29)</f>
        <v>159339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</row>
    <row r="30" spans="1:73" x14ac:dyDescent="0.25">
      <c r="A30" s="77" t="s">
        <v>91</v>
      </c>
      <c r="B30" s="1">
        <f>SUM('Step 1'!B30:Y30)</f>
        <v>1160973</v>
      </c>
      <c r="C30" s="1">
        <f>SUM('Step 1'!C30:Z30)</f>
        <v>1162444</v>
      </c>
      <c r="D30" s="1">
        <f>SUM('Step 1'!D30:AA30)</f>
        <v>1163953</v>
      </c>
      <c r="E30" s="1">
        <f>SUM('Step 1'!E30:AB30)</f>
        <v>1164968</v>
      </c>
      <c r="F30" s="1">
        <f>SUM('Step 1'!F30:AC30)</f>
        <v>1166396</v>
      </c>
      <c r="G30" s="1">
        <f>SUM('Step 1'!G30:AD30)</f>
        <v>1167404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</row>
    <row r="31" spans="1:73" x14ac:dyDescent="0.25">
      <c r="A31" s="77" t="s">
        <v>92</v>
      </c>
      <c r="B31" s="1">
        <f>SUM('Step 1'!B31:Y31)</f>
        <v>443915</v>
      </c>
      <c r="C31" s="1">
        <f>SUM('Step 1'!C31:Z31)</f>
        <v>443836</v>
      </c>
      <c r="D31" s="1">
        <f>SUM('Step 1'!D31:AA31)</f>
        <v>443821</v>
      </c>
      <c r="E31" s="1">
        <f>SUM('Step 1'!E31:AB31)</f>
        <v>443563</v>
      </c>
      <c r="F31" s="1">
        <f>SUM('Step 1'!F31:AC31)</f>
        <v>443727</v>
      </c>
      <c r="G31" s="1">
        <f>SUM('Step 1'!G31:AD31)</f>
        <v>443326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</row>
    <row r="32" spans="1:73" x14ac:dyDescent="0.25">
      <c r="A32" s="77" t="s">
        <v>93</v>
      </c>
      <c r="B32" s="1">
        <f>SUM('Step 1'!B32:Y32)</f>
        <v>498189</v>
      </c>
      <c r="C32" s="1">
        <f>SUM('Step 1'!C32:Z32)</f>
        <v>498491</v>
      </c>
      <c r="D32" s="1">
        <f>SUM('Step 1'!D32:AA32)</f>
        <v>498774</v>
      </c>
      <c r="E32" s="1">
        <f>SUM('Step 1'!E32:AB32)</f>
        <v>499003</v>
      </c>
      <c r="F32" s="1">
        <f>SUM('Step 1'!F32:AC32)</f>
        <v>499520</v>
      </c>
      <c r="G32" s="1">
        <f>SUM('Step 1'!G32:AD32)</f>
        <v>500009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</row>
    <row r="33" spans="1:73" x14ac:dyDescent="0.25">
      <c r="A33" s="77" t="s">
        <v>94</v>
      </c>
      <c r="B33" s="1">
        <f>SUM('Step 1'!B33:Y33)</f>
        <v>405177</v>
      </c>
      <c r="C33" s="1">
        <f>SUM('Step 1'!C33:Z33)</f>
        <v>405070</v>
      </c>
      <c r="D33" s="1">
        <f>SUM('Step 1'!D33:AA33)</f>
        <v>404928</v>
      </c>
      <c r="E33" s="1">
        <f>SUM('Step 1'!E33:AB33)</f>
        <v>404573</v>
      </c>
      <c r="F33" s="1">
        <f>SUM('Step 1'!F33:AC33)</f>
        <v>404285</v>
      </c>
      <c r="G33" s="1">
        <f>SUM('Step 1'!G33:AD33)</f>
        <v>403790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</row>
    <row r="34" spans="1:73" x14ac:dyDescent="0.25">
      <c r="A34" s="77" t="s">
        <v>95</v>
      </c>
      <c r="B34" s="1">
        <f>SUM('Step 1'!B34:Y34)</f>
        <v>398697</v>
      </c>
      <c r="C34" s="1">
        <f>SUM('Step 1'!C34:Z34)</f>
        <v>398306</v>
      </c>
      <c r="D34" s="1">
        <f>SUM('Step 1'!D34:AA34)</f>
        <v>398158</v>
      </c>
      <c r="E34" s="1">
        <f>SUM('Step 1'!E34:AB34)</f>
        <v>397838</v>
      </c>
      <c r="F34" s="1">
        <f>SUM('Step 1'!F34:AC34)</f>
        <v>397862</v>
      </c>
      <c r="G34" s="1">
        <f>SUM('Step 1'!G34:AD34)</f>
        <v>397613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</row>
    <row r="35" spans="1:73" x14ac:dyDescent="0.25">
      <c r="A35" s="77" t="s">
        <v>96</v>
      </c>
      <c r="B35" s="1">
        <f>SUM('Step 1'!B35:Y35)</f>
        <v>3511587</v>
      </c>
      <c r="C35" s="1">
        <f>SUM('Step 1'!C35:Z35)</f>
        <v>3515190</v>
      </c>
      <c r="D35" s="1">
        <f>SUM('Step 1'!D35:AA35)</f>
        <v>3518843</v>
      </c>
      <c r="E35" s="1">
        <f>SUM('Step 1'!E35:AB35)</f>
        <v>3521287</v>
      </c>
      <c r="F35" s="1">
        <f>SUM('Step 1'!F35:AC35)</f>
        <v>3525431</v>
      </c>
      <c r="G35" s="1">
        <f>SUM('Step 1'!G35:AD35)</f>
        <v>3525796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</row>
    <row r="36" spans="1:73" x14ac:dyDescent="0.25">
      <c r="A36" s="77" t="s">
        <v>97</v>
      </c>
      <c r="B36" s="1">
        <f>SUM('Step 1'!B36:Y36)</f>
        <v>707129</v>
      </c>
      <c r="C36" s="1">
        <f>SUM('Step 1'!C36:Z36)</f>
        <v>707468</v>
      </c>
      <c r="D36" s="1">
        <f>SUM('Step 1'!D36:AA36)</f>
        <v>707973</v>
      </c>
      <c r="E36" s="1">
        <f>SUM('Step 1'!E36:AB36)</f>
        <v>708148</v>
      </c>
      <c r="F36" s="1">
        <f>SUM('Step 1'!F36:AC36)</f>
        <v>708874</v>
      </c>
      <c r="G36" s="1">
        <f>SUM('Step 1'!G36:AD36)</f>
        <v>709317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</row>
    <row r="37" spans="1:73" x14ac:dyDescent="0.25">
      <c r="A37" s="77" t="s">
        <v>98</v>
      </c>
      <c r="B37" s="1">
        <f>SUM('Step 1'!B37:Y37)</f>
        <v>246074</v>
      </c>
      <c r="C37" s="1">
        <f>SUM('Step 1'!C37:Z37)</f>
        <v>245863</v>
      </c>
      <c r="D37" s="1">
        <f>SUM('Step 1'!D37:AA37)</f>
        <v>245677</v>
      </c>
      <c r="E37" s="1">
        <f>SUM('Step 1'!E37:AB37)</f>
        <v>245411</v>
      </c>
      <c r="F37" s="1">
        <f>SUM('Step 1'!F37:AC37)</f>
        <v>245410</v>
      </c>
      <c r="G37" s="1">
        <f>SUM('Step 1'!G37:AD37)</f>
        <v>245175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</row>
    <row r="38" spans="1:73" x14ac:dyDescent="0.25">
      <c r="A38" s="77" t="s">
        <v>99</v>
      </c>
      <c r="B38" s="1">
        <f>SUM('Step 1'!B38:Y38)</f>
        <v>125910</v>
      </c>
      <c r="C38" s="1">
        <f>SUM('Step 1'!C38:Z38)</f>
        <v>126107</v>
      </c>
      <c r="D38" s="1">
        <f>SUM('Step 1'!D38:AA38)</f>
        <v>126279</v>
      </c>
      <c r="E38" s="1">
        <f>SUM('Step 1'!E38:AB38)</f>
        <v>126385</v>
      </c>
      <c r="F38" s="1">
        <f>SUM('Step 1'!F38:AC38)</f>
        <v>126538</v>
      </c>
      <c r="G38" s="1">
        <f>SUM('Step 1'!G38:AD38)</f>
        <v>126601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</row>
    <row r="39" spans="1:73" x14ac:dyDescent="0.25">
      <c r="A39" s="77" t="s">
        <v>100</v>
      </c>
      <c r="B39" s="1">
        <f>SUM('Step 1'!B39:Y39)</f>
        <v>855640</v>
      </c>
      <c r="C39" s="1">
        <f>SUM('Step 1'!C39:Z39)</f>
        <v>856102</v>
      </c>
      <c r="D39" s="1">
        <f>SUM('Step 1'!D39:AA39)</f>
        <v>856545</v>
      </c>
      <c r="E39" s="1">
        <f>SUM('Step 1'!E39:AB39)</f>
        <v>856705</v>
      </c>
      <c r="F39" s="1">
        <f>SUM('Step 1'!F39:AC39)</f>
        <v>857096</v>
      </c>
      <c r="G39" s="1">
        <f>SUM('Step 1'!G39:AD39)</f>
        <v>856973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</row>
    <row r="40" spans="1:73" x14ac:dyDescent="0.25">
      <c r="A40" s="77" t="s">
        <v>101</v>
      </c>
      <c r="B40" s="1">
        <f>SUM('Step 1'!B40:Y40)</f>
        <v>1756851</v>
      </c>
      <c r="C40" s="1">
        <f>SUM('Step 1'!C40:Z40)</f>
        <v>1757257</v>
      </c>
      <c r="D40" s="1">
        <f>SUM('Step 1'!D40:AA40)</f>
        <v>1757052</v>
      </c>
      <c r="E40" s="1">
        <f>SUM('Step 1'!E40:AB40)</f>
        <v>1756671</v>
      </c>
      <c r="F40" s="1">
        <f>SUM('Step 1'!F40:AC40)</f>
        <v>1756629</v>
      </c>
      <c r="G40" s="1">
        <f>SUM('Step 1'!G40:AD40)</f>
        <v>1755605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</row>
    <row r="41" spans="1:73" x14ac:dyDescent="0.25">
      <c r="A41" s="77" t="s">
        <v>102</v>
      </c>
      <c r="B41" s="1">
        <f>SUM('Step 1'!B41:Y41)</f>
        <v>3104451</v>
      </c>
      <c r="C41" s="1">
        <f>SUM('Step 1'!C41:Z41)</f>
        <v>3110237</v>
      </c>
      <c r="D41" s="1">
        <f>SUM('Step 1'!D41:AA41)</f>
        <v>3115938</v>
      </c>
      <c r="E41" s="1">
        <f>SUM('Step 1'!E41:AB41)</f>
        <v>3120840</v>
      </c>
      <c r="F41" s="1">
        <f>SUM('Step 1'!F41:AC41)</f>
        <v>3126733</v>
      </c>
      <c r="G41" s="1">
        <f>SUM('Step 1'!G41:AD41)</f>
        <v>3130218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</row>
    <row r="42" spans="1:73" x14ac:dyDescent="0.25">
      <c r="A42" s="77" t="s">
        <v>103</v>
      </c>
      <c r="B42" s="1">
        <f>SUM('Step 1'!B42:Y42)</f>
        <v>186129</v>
      </c>
      <c r="C42" s="1">
        <f>SUM('Step 1'!C42:Z42)</f>
        <v>186237</v>
      </c>
      <c r="D42" s="1">
        <f>SUM('Step 1'!D42:AA42)</f>
        <v>186389</v>
      </c>
      <c r="E42" s="1">
        <f>SUM('Step 1'!E42:AB42)</f>
        <v>186441</v>
      </c>
      <c r="F42" s="1">
        <f>SUM('Step 1'!F42:AC42)</f>
        <v>186559</v>
      </c>
      <c r="G42" s="1">
        <f>SUM('Step 1'!G42:AD42)</f>
        <v>186600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</row>
    <row r="43" spans="1:73" x14ac:dyDescent="0.25">
      <c r="A43" s="77" t="s">
        <v>104</v>
      </c>
      <c r="B43" s="1">
        <f>SUM('Step 1'!B43:Y43)</f>
        <v>23442</v>
      </c>
      <c r="C43" s="1">
        <f>SUM('Step 1'!C43:Z43)</f>
        <v>23412</v>
      </c>
      <c r="D43" s="1">
        <f>SUM('Step 1'!D43:AA43)</f>
        <v>23388</v>
      </c>
      <c r="E43" s="1">
        <f>SUM('Step 1'!E43:AB43)</f>
        <v>23347</v>
      </c>
      <c r="F43" s="1">
        <f>SUM('Step 1'!F43:AC43)</f>
        <v>23314</v>
      </c>
      <c r="G43" s="1">
        <f>SUM('Step 1'!G43:AD43)</f>
        <v>23274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</row>
    <row r="44" spans="1:73" x14ac:dyDescent="0.25">
      <c r="A44" s="77" t="s">
        <v>105</v>
      </c>
      <c r="B44" s="1">
        <f>SUM('Step 1'!B44:Y44)</f>
        <v>87934</v>
      </c>
      <c r="C44" s="1">
        <f>SUM('Step 1'!C44:Z44)</f>
        <v>88015</v>
      </c>
      <c r="D44" s="1">
        <f>SUM('Step 1'!D44:AA44)</f>
        <v>88128</v>
      </c>
      <c r="E44" s="1">
        <f>SUM('Step 1'!E44:AB44)</f>
        <v>88233</v>
      </c>
      <c r="F44" s="1">
        <f>SUM('Step 1'!F44:AC44)</f>
        <v>88388</v>
      </c>
      <c r="G44" s="1">
        <f>SUM('Step 1'!G44:AD44)</f>
        <v>88536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</row>
    <row r="45" spans="1:73" x14ac:dyDescent="0.25">
      <c r="A45" s="77" t="s">
        <v>106</v>
      </c>
      <c r="B45" s="1">
        <f>SUM('Step 1'!B45:Y45)</f>
        <v>946412</v>
      </c>
      <c r="C45" s="1">
        <f>SUM('Step 1'!C45:Z45)</f>
        <v>946509</v>
      </c>
      <c r="D45" s="1">
        <f>SUM('Step 1'!D45:AA45)</f>
        <v>946753</v>
      </c>
      <c r="E45" s="1">
        <f>SUM('Step 1'!E45:AB45)</f>
        <v>947273</v>
      </c>
      <c r="F45" s="1">
        <f>SUM('Step 1'!F45:AC45)</f>
        <v>948207</v>
      </c>
      <c r="G45" s="1">
        <f>SUM('Step 1'!G45:AD45)</f>
        <v>949062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</row>
    <row r="46" spans="1:73" x14ac:dyDescent="0.25">
      <c r="A46" s="77" t="s">
        <v>107</v>
      </c>
      <c r="B46" s="1">
        <f>SUM('Step 1'!B46:Y46)</f>
        <v>255037</v>
      </c>
      <c r="C46" s="1">
        <f>SUM('Step 1'!C46:Z46)</f>
        <v>255241</v>
      </c>
      <c r="D46" s="1">
        <f>SUM('Step 1'!D46:AA46)</f>
        <v>255503</v>
      </c>
      <c r="E46" s="1">
        <f>SUM('Step 1'!E46:AB46)</f>
        <v>255622</v>
      </c>
      <c r="F46" s="1">
        <f>SUM('Step 1'!F46:AC46)</f>
        <v>255898</v>
      </c>
      <c r="G46" s="1">
        <f>SUM('Step 1'!G46:AD46)</f>
        <v>256093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</row>
    <row r="47" spans="1:73" x14ac:dyDescent="0.25">
      <c r="A47" s="77" t="s">
        <v>108</v>
      </c>
      <c r="B47" s="1">
        <f>SUM('Step 1'!B47:Y47)</f>
        <v>1154296</v>
      </c>
      <c r="C47" s="1">
        <f>SUM('Step 1'!C47:Z47)</f>
        <v>1154557</v>
      </c>
      <c r="D47" s="1">
        <f>SUM('Step 1'!D47:AA47)</f>
        <v>1154918</v>
      </c>
      <c r="E47" s="1">
        <f>SUM('Step 1'!E47:AB47)</f>
        <v>1154938</v>
      </c>
      <c r="F47" s="1">
        <f>SUM('Step 1'!F47:AC47)</f>
        <v>1155029</v>
      </c>
      <c r="G47" s="1">
        <f>SUM('Step 1'!G47:AD47)</f>
        <v>1155172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</row>
    <row r="48" spans="1:73" x14ac:dyDescent="0.25">
      <c r="A48" s="77" t="s">
        <v>109</v>
      </c>
      <c r="B48" s="1">
        <f>SUM('Step 1'!B48:Y48)</f>
        <v>2272397</v>
      </c>
      <c r="C48" s="1">
        <f>SUM('Step 1'!C48:Z48)</f>
        <v>2274596</v>
      </c>
      <c r="D48" s="1">
        <f>SUM('Step 1'!D48:AA48)</f>
        <v>2276910</v>
      </c>
      <c r="E48" s="1">
        <f>SUM('Step 1'!E48:AB48)</f>
        <v>2279891</v>
      </c>
      <c r="F48" s="1">
        <f>SUM('Step 1'!F48:AC48)</f>
        <v>2283193</v>
      </c>
      <c r="G48" s="1">
        <f>SUM('Step 1'!G48:AD48)</f>
        <v>2286401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</row>
    <row r="49" spans="1:73" x14ac:dyDescent="0.25">
      <c r="A49" s="77" t="s">
        <v>110</v>
      </c>
      <c r="B49" s="1">
        <f>SUM('Step 1'!B49:Y49)</f>
        <v>60054</v>
      </c>
      <c r="C49" s="1">
        <f>SUM('Step 1'!C49:Z49)</f>
        <v>60064</v>
      </c>
      <c r="D49" s="1">
        <f>SUM('Step 1'!D49:AA49)</f>
        <v>60099</v>
      </c>
      <c r="E49" s="1">
        <f>SUM('Step 1'!E49:AB49)</f>
        <v>60106</v>
      </c>
      <c r="F49" s="1">
        <f>SUM('Step 1'!F49:AC49)</f>
        <v>60140</v>
      </c>
      <c r="G49" s="1">
        <f>SUM('Step 1'!G49:AD49)</f>
        <v>60203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</row>
    <row r="50" spans="1:73" x14ac:dyDescent="0.25">
      <c r="A50" s="77" t="s">
        <v>111</v>
      </c>
      <c r="B50" s="1">
        <f>SUM('Step 1'!B50:Y50)</f>
        <v>125673</v>
      </c>
      <c r="C50" s="1">
        <f>SUM('Step 1'!C50:Z50)</f>
        <v>125401</v>
      </c>
      <c r="D50" s="1">
        <f>SUM('Step 1'!D50:AA50)</f>
        <v>125199</v>
      </c>
      <c r="E50" s="1">
        <f>SUM('Step 1'!E50:AB50)</f>
        <v>124975</v>
      </c>
      <c r="F50" s="1">
        <f>SUM('Step 1'!F50:AC50)</f>
        <v>124840</v>
      </c>
      <c r="G50" s="1">
        <f>SUM('Step 1'!G50:AD50)</f>
        <v>124744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</row>
    <row r="51" spans="1:73" x14ac:dyDescent="0.25">
      <c r="A51" s="77" t="s">
        <v>112</v>
      </c>
      <c r="B51" s="1">
        <f>SUM('Step 1'!B51:Y51)</f>
        <v>9997608</v>
      </c>
      <c r="C51" s="1">
        <f>SUM('Step 1'!C51:Z51)</f>
        <v>10004790</v>
      </c>
      <c r="D51" s="1">
        <f>SUM('Step 1'!D51:AA51)</f>
        <v>10012153</v>
      </c>
      <c r="E51" s="1">
        <f>SUM('Step 1'!E51:AB51)</f>
        <v>10022660</v>
      </c>
      <c r="F51" s="1">
        <f>SUM('Step 1'!F51:AC51)</f>
        <v>10035917</v>
      </c>
      <c r="G51" s="1">
        <f>SUM('Step 1'!G51:AD51)</f>
        <v>10048133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</row>
    <row r="52" spans="1:73" x14ac:dyDescent="0.25">
      <c r="A52" s="77" t="s">
        <v>113</v>
      </c>
      <c r="B52" s="1">
        <f>SUM('Step 1'!B52:Y52)</f>
        <v>251521</v>
      </c>
      <c r="C52" s="1">
        <f>SUM('Step 1'!C52:Z52)</f>
        <v>251754</v>
      </c>
      <c r="D52" s="1">
        <f>SUM('Step 1'!D52:AA52)</f>
        <v>252046</v>
      </c>
      <c r="E52" s="1">
        <f>SUM('Step 1'!E52:AB52)</f>
        <v>252279</v>
      </c>
      <c r="F52" s="1">
        <f>SUM('Step 1'!F52:AC52)</f>
        <v>252703</v>
      </c>
      <c r="G52" s="1">
        <f>SUM('Step 1'!G52:AD52)</f>
        <v>253030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</row>
    <row r="53" spans="1:73" x14ac:dyDescent="0.25">
      <c r="A53" s="77" t="s">
        <v>114</v>
      </c>
      <c r="B53" s="1">
        <f>SUM('Step 1'!B53:Y53)</f>
        <v>810657</v>
      </c>
      <c r="C53" s="1">
        <f>SUM('Step 1'!C53:Z53)</f>
        <v>809767</v>
      </c>
      <c r="D53" s="1">
        <f>SUM('Step 1'!D53:AA53)</f>
        <v>809247</v>
      </c>
      <c r="E53" s="1">
        <f>SUM('Step 1'!E53:AB53)</f>
        <v>808675</v>
      </c>
      <c r="F53" s="1">
        <f>SUM('Step 1'!F53:AC53)</f>
        <v>808183</v>
      </c>
      <c r="G53" s="1">
        <f>SUM('Step 1'!G53:AD53)</f>
        <v>807475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</row>
    <row r="54" spans="1:73" x14ac:dyDescent="0.25">
      <c r="A54" s="77" t="s">
        <v>115</v>
      </c>
      <c r="B54" s="1">
        <f>SUM('Step 1'!B54:Y54)</f>
        <v>352236</v>
      </c>
      <c r="C54" s="1">
        <f>SUM('Step 1'!C54:Z54)</f>
        <v>352160</v>
      </c>
      <c r="D54" s="1">
        <f>SUM('Step 1'!D54:AA54)</f>
        <v>352092</v>
      </c>
      <c r="E54" s="1">
        <f>SUM('Step 1'!E54:AB54)</f>
        <v>351801</v>
      </c>
      <c r="F54" s="1">
        <f>SUM('Step 1'!F54:AC54)</f>
        <v>351837</v>
      </c>
      <c r="G54" s="1">
        <f>SUM('Step 1'!G54:AD54)</f>
        <v>351692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</row>
    <row r="55" spans="1:73" x14ac:dyDescent="0.25">
      <c r="A55" s="77" t="s">
        <v>116</v>
      </c>
      <c r="B55" s="1">
        <f>SUM('Step 1'!B55:Y55)</f>
        <v>462889</v>
      </c>
      <c r="C55" s="1">
        <f>SUM('Step 1'!C55:Z55)</f>
        <v>462980</v>
      </c>
      <c r="D55" s="1">
        <f>SUM('Step 1'!D55:AA55)</f>
        <v>463405</v>
      </c>
      <c r="E55" s="1">
        <f>SUM('Step 1'!E55:AB55)</f>
        <v>463605</v>
      </c>
      <c r="F55" s="1">
        <f>SUM('Step 1'!F55:AC55)</f>
        <v>463930</v>
      </c>
      <c r="G55" s="1">
        <f>SUM('Step 1'!G55:AD55)</f>
        <v>464612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</row>
    <row r="56" spans="1:73" x14ac:dyDescent="0.25">
      <c r="A56" s="77" t="s">
        <v>117</v>
      </c>
      <c r="B56" s="1">
        <f>SUM('Step 1'!B56:Y56)</f>
        <v>280964</v>
      </c>
      <c r="C56" s="1">
        <f>SUM('Step 1'!C56:Z56)</f>
        <v>280866</v>
      </c>
      <c r="D56" s="1">
        <f>SUM('Step 1'!D56:AA56)</f>
        <v>280687</v>
      </c>
      <c r="E56" s="1">
        <f>SUM('Step 1'!E56:AB56)</f>
        <v>280363</v>
      </c>
      <c r="F56" s="1">
        <f>SUM('Step 1'!F56:AC56)</f>
        <v>280292</v>
      </c>
      <c r="G56" s="1">
        <f>SUM('Step 1'!G56:AD56)</f>
        <v>280016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</row>
    <row r="57" spans="1:73" x14ac:dyDescent="0.25">
      <c r="A57" s="77" t="s">
        <v>118</v>
      </c>
      <c r="B57" s="1">
        <f>SUM('Step 1'!B57:Y57)</f>
        <v>1002156</v>
      </c>
      <c r="C57" s="1">
        <f>SUM('Step 1'!C57:Z57)</f>
        <v>1002985</v>
      </c>
      <c r="D57" s="1">
        <f>SUM('Step 1'!D57:AA57)</f>
        <v>1003573</v>
      </c>
      <c r="E57" s="1">
        <f>SUM('Step 1'!E57:AB57)</f>
        <v>1003664</v>
      </c>
      <c r="F57" s="1">
        <f>SUM('Step 1'!F57:AC57)</f>
        <v>1003883</v>
      </c>
      <c r="G57" s="1">
        <f>SUM('Step 1'!G57:AD57)</f>
        <v>1003522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</row>
    <row r="58" spans="1:73" x14ac:dyDescent="0.25">
      <c r="A58" s="77" t="s">
        <v>119</v>
      </c>
      <c r="B58" s="1">
        <f>SUM('Step 1'!B58:Y58)</f>
        <v>170121</v>
      </c>
      <c r="C58" s="1">
        <f>SUM('Step 1'!C58:Z58)</f>
        <v>169918</v>
      </c>
      <c r="D58" s="1">
        <f>SUM('Step 1'!D58:AA58)</f>
        <v>169856</v>
      </c>
      <c r="E58" s="1">
        <f>SUM('Step 1'!E58:AB58)</f>
        <v>169688</v>
      </c>
      <c r="F58" s="1">
        <f>SUM('Step 1'!F58:AC58)</f>
        <v>169660</v>
      </c>
      <c r="G58" s="1">
        <f>SUM('Step 1'!G58:AD58)</f>
        <v>169523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</row>
    <row r="59" spans="1:73" x14ac:dyDescent="0.25">
      <c r="A59" s="77" t="s">
        <v>120</v>
      </c>
      <c r="B59" s="1">
        <f>SUM('Step 1'!B59:Y59)</f>
        <v>1837879</v>
      </c>
      <c r="C59" s="1">
        <f>SUM('Step 1'!C59:Z59)</f>
        <v>1840486</v>
      </c>
      <c r="D59" s="1">
        <f>SUM('Step 1'!D59:AA59)</f>
        <v>1842645</v>
      </c>
      <c r="E59" s="1">
        <f>SUM('Step 1'!E59:AB59)</f>
        <v>1844984</v>
      </c>
      <c r="F59" s="1">
        <f>SUM('Step 1'!F59:AC59)</f>
        <v>1846923</v>
      </c>
      <c r="G59" s="1">
        <f>SUM('Step 1'!G59:AD59)</f>
        <v>1848616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</row>
    <row r="60" spans="1:73" x14ac:dyDescent="0.25">
      <c r="A60" s="77" t="s">
        <v>121</v>
      </c>
      <c r="B60" s="1">
        <f>SUM('Step 1'!B60:Y60)</f>
        <v>669890</v>
      </c>
      <c r="C60" s="1">
        <f>SUM('Step 1'!C60:Z60)</f>
        <v>670506</v>
      </c>
      <c r="D60" s="1">
        <f>SUM('Step 1'!D60:AA60)</f>
        <v>671302</v>
      </c>
      <c r="E60" s="1">
        <f>SUM('Step 1'!E60:AB60)</f>
        <v>671835</v>
      </c>
      <c r="F60" s="1">
        <f>SUM('Step 1'!F60:AC60)</f>
        <v>672699</v>
      </c>
      <c r="G60" s="1">
        <f>SUM('Step 1'!G60:AD60)</f>
        <v>673188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</row>
    <row r="61" spans="1:73" x14ac:dyDescent="0.25">
      <c r="A61" s="77" t="s">
        <v>122</v>
      </c>
      <c r="B61" s="1">
        <f>SUM('Step 1'!B61:Y61)</f>
        <v>74826</v>
      </c>
      <c r="C61" s="1">
        <f>SUM('Step 1'!C61:Z61)</f>
        <v>74626</v>
      </c>
      <c r="D61" s="1">
        <f>SUM('Step 1'!D61:AA61)</f>
        <v>74451</v>
      </c>
      <c r="E61" s="1">
        <f>SUM('Step 1'!E61:AB61)</f>
        <v>74285</v>
      </c>
      <c r="F61" s="1">
        <f>SUM('Step 1'!F61:AC61)</f>
        <v>74205</v>
      </c>
      <c r="G61" s="1">
        <f>SUM('Step 1'!G61:AD61)</f>
        <v>74110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</row>
    <row r="62" spans="1:73" x14ac:dyDescent="0.25">
      <c r="A62" s="77" t="s">
        <v>123</v>
      </c>
      <c r="B62" s="1">
        <f>SUM('Step 1'!B62:Y62)</f>
        <v>1863902</v>
      </c>
      <c r="C62" s="1">
        <f>SUM('Step 1'!C62:Z62)</f>
        <v>1865750</v>
      </c>
      <c r="D62" s="1">
        <f>SUM('Step 1'!D62:AA62)</f>
        <v>1867766</v>
      </c>
      <c r="E62" s="1">
        <f>SUM('Step 1'!E62:AB62)</f>
        <v>1869050</v>
      </c>
      <c r="F62" s="1">
        <f>SUM('Step 1'!F62:AC62)</f>
        <v>1871639</v>
      </c>
      <c r="G62" s="1">
        <f>SUM('Step 1'!G62:AD62)</f>
        <v>1872903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</row>
    <row r="63" spans="1:73" x14ac:dyDescent="0.25">
      <c r="A63" s="77" t="s">
        <v>124</v>
      </c>
      <c r="B63" s="1">
        <f>SUM('Step 1'!B63:Y63)</f>
        <v>550945</v>
      </c>
      <c r="C63" s="1">
        <f>SUM('Step 1'!C63:Z63)</f>
        <v>551656</v>
      </c>
      <c r="D63" s="1">
        <f>SUM('Step 1'!D63:AA63)</f>
        <v>552647</v>
      </c>
      <c r="E63" s="1">
        <f>SUM('Step 1'!E63:AB63)</f>
        <v>553401</v>
      </c>
      <c r="F63" s="1">
        <f>SUM('Step 1'!F63:AC63)</f>
        <v>554293</v>
      </c>
      <c r="G63" s="1">
        <f>SUM('Step 1'!G63:AD63)</f>
        <v>554995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</row>
    <row r="64" spans="1:73" x14ac:dyDescent="0.25">
      <c r="A64" s="77" t="s">
        <v>125</v>
      </c>
      <c r="B64" s="1">
        <f>SUM('Step 1'!B64:Y64)</f>
        <v>306401</v>
      </c>
      <c r="C64" s="1">
        <f>SUM('Step 1'!C64:Z64)</f>
        <v>305591</v>
      </c>
      <c r="D64" s="1">
        <f>SUM('Step 1'!D64:AA64)</f>
        <v>305122</v>
      </c>
      <c r="E64" s="1">
        <f>SUM('Step 1'!E64:AB64)</f>
        <v>304514</v>
      </c>
      <c r="F64" s="1">
        <f>SUM('Step 1'!F64:AC64)</f>
        <v>304302</v>
      </c>
      <c r="G64" s="1">
        <f>SUM('Step 1'!G64:AD64)</f>
        <v>303942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</row>
    <row r="65" spans="1:73" x14ac:dyDescent="0.25">
      <c r="A65" s="77" t="s">
        <v>126</v>
      </c>
      <c r="B65" s="1">
        <f>SUM('Step 1'!B65:Y65)</f>
        <v>205778</v>
      </c>
      <c r="C65" s="1">
        <f>SUM('Step 1'!C65:Z65)</f>
        <v>205573</v>
      </c>
      <c r="D65" s="1">
        <f>SUM('Step 1'!D65:AA65)</f>
        <v>205436</v>
      </c>
      <c r="E65" s="1">
        <f>SUM('Step 1'!E65:AB65)</f>
        <v>205230</v>
      </c>
      <c r="F65" s="1">
        <f>SUM('Step 1'!F65:AC65)</f>
        <v>205198</v>
      </c>
      <c r="G65" s="1">
        <f>SUM('Step 1'!G65:AD65)</f>
        <v>205016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</row>
    <row r="66" spans="1:73" x14ac:dyDescent="0.25">
      <c r="A66" s="77" t="s">
        <v>127</v>
      </c>
      <c r="B66" s="1">
        <f>SUM('Step 1'!B66:Y66)</f>
        <v>56517</v>
      </c>
      <c r="C66" s="1">
        <f>SUM('Step 1'!C66:Z66)</f>
        <v>56401</v>
      </c>
      <c r="D66" s="1">
        <f>SUM('Step 1'!D66:AA66)</f>
        <v>56302</v>
      </c>
      <c r="E66" s="1">
        <f>SUM('Step 1'!E66:AB66)</f>
        <v>56191</v>
      </c>
      <c r="F66" s="1">
        <f>SUM('Step 1'!F66:AC66)</f>
        <v>56063</v>
      </c>
      <c r="G66" s="1">
        <f>SUM('Step 1'!G66:AD66)</f>
        <v>55881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</row>
    <row r="67" spans="1:73" x14ac:dyDescent="0.25">
      <c r="A67" s="77" t="s">
        <v>128</v>
      </c>
      <c r="B67" s="1">
        <f>SUM('Step 1'!B67:Y67)</f>
        <v>246058</v>
      </c>
      <c r="C67" s="1">
        <f>SUM('Step 1'!C67:Z67)</f>
        <v>246089</v>
      </c>
      <c r="D67" s="1">
        <f>SUM('Step 1'!D67:AA67)</f>
        <v>246197</v>
      </c>
      <c r="E67" s="1">
        <f>SUM('Step 1'!E67:AB67)</f>
        <v>246281</v>
      </c>
      <c r="F67" s="1">
        <f>SUM('Step 1'!F67:AC67)</f>
        <v>246390</v>
      </c>
      <c r="G67" s="1">
        <f>SUM('Step 1'!G67:AD67)</f>
        <v>246313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</row>
    <row r="68" spans="1:73" x14ac:dyDescent="0.25">
      <c r="A68" s="77" t="s">
        <v>129</v>
      </c>
      <c r="B68" s="1">
        <f>SUM('Step 1'!B68:Y68)</f>
        <v>71247</v>
      </c>
      <c r="C68" s="1">
        <f>SUM('Step 1'!C68:Z68)</f>
        <v>71144</v>
      </c>
      <c r="D68" s="1">
        <f>SUM('Step 1'!D68:AA68)</f>
        <v>71020</v>
      </c>
      <c r="E68" s="1">
        <f>SUM('Step 1'!E68:AB68)</f>
        <v>70911</v>
      </c>
      <c r="F68" s="1">
        <f>SUM('Step 1'!F68:AC68)</f>
        <v>70901</v>
      </c>
      <c r="G68" s="1">
        <f>SUM('Step 1'!G68:AD68)</f>
        <v>70944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</row>
    <row r="69" spans="1:73" x14ac:dyDescent="0.25">
      <c r="A69" s="77" t="s">
        <v>130</v>
      </c>
      <c r="B69" s="1">
        <f>SUM('Step 1'!B69:Y69)</f>
        <v>270538</v>
      </c>
      <c r="C69" s="1">
        <f>SUM('Step 1'!C69:Z69)</f>
        <v>270625</v>
      </c>
      <c r="D69" s="1">
        <f>SUM('Step 1'!D69:AA69)</f>
        <v>270737</v>
      </c>
      <c r="E69" s="1">
        <f>SUM('Step 1'!E69:AB69)</f>
        <v>270814</v>
      </c>
      <c r="F69" s="1">
        <f>SUM('Step 1'!F69:AC69)</f>
        <v>271054</v>
      </c>
      <c r="G69" s="1">
        <f>SUM('Step 1'!G69:AD69)</f>
        <v>271181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</row>
    <row r="70" spans="1:73" x14ac:dyDescent="0.25">
      <c r="A70" s="77" t="s">
        <v>131</v>
      </c>
      <c r="B70" s="1">
        <f>SUM('Step 1'!B70:Y70)</f>
        <v>130550</v>
      </c>
      <c r="C70" s="1">
        <f>SUM('Step 1'!C70:Z70)</f>
        <v>130348</v>
      </c>
      <c r="D70" s="1">
        <f>SUM('Step 1'!D70:AA70)</f>
        <v>130177</v>
      </c>
      <c r="E70" s="1">
        <f>SUM('Step 1'!E70:AB70)</f>
        <v>130015</v>
      </c>
      <c r="F70" s="1">
        <f>SUM('Step 1'!F70:AC70)</f>
        <v>129908</v>
      </c>
      <c r="G70" s="1">
        <f>SUM('Step 1'!G70:AD70)</f>
        <v>129772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</row>
    <row r="71" spans="1:73" x14ac:dyDescent="0.25">
      <c r="A71" s="77" t="s">
        <v>132</v>
      </c>
      <c r="B71" s="1">
        <f>SUM('Step 1'!B71:Y71)</f>
        <v>189198</v>
      </c>
      <c r="C71" s="1">
        <f>SUM('Step 1'!C71:Z71)</f>
        <v>188926</v>
      </c>
      <c r="D71" s="1">
        <f>SUM('Step 1'!D71:AA71)</f>
        <v>188591</v>
      </c>
      <c r="E71" s="1">
        <f>SUM('Step 1'!E71:AB71)</f>
        <v>188226</v>
      </c>
      <c r="F71" s="1">
        <f>SUM('Step 1'!F71:AC71)</f>
        <v>187999</v>
      </c>
      <c r="G71" s="1">
        <f>SUM('Step 1'!G71:AD71)</f>
        <v>187665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</row>
    <row r="72" spans="1:73" x14ac:dyDescent="0.25">
      <c r="A72" s="77" t="s">
        <v>133</v>
      </c>
      <c r="B72" s="1">
        <f>SUM('Step 1'!B72:Y72)</f>
        <v>2142817</v>
      </c>
      <c r="C72" s="1">
        <f>SUM('Step 1'!C72:Z72)</f>
        <v>2144017</v>
      </c>
      <c r="D72" s="1">
        <f>SUM('Step 1'!D72:AA72)</f>
        <v>2145368</v>
      </c>
      <c r="E72" s="1">
        <f>SUM('Step 1'!E72:AB72)</f>
        <v>2146304</v>
      </c>
      <c r="F72" s="1">
        <f>SUM('Step 1'!F72:AC72)</f>
        <v>2147790</v>
      </c>
      <c r="G72" s="1">
        <f>SUM('Step 1'!G72:AD72)</f>
        <v>2148385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</row>
    <row r="73" spans="1:73" x14ac:dyDescent="0.25">
      <c r="A73" s="77" t="s">
        <v>134</v>
      </c>
      <c r="B73" s="1">
        <f>SUM('Step 1'!B73:Y73)</f>
        <v>472294</v>
      </c>
      <c r="C73" s="1">
        <f>SUM('Step 1'!C73:Z73)</f>
        <v>471830</v>
      </c>
      <c r="D73" s="1">
        <f>SUM('Step 1'!D73:AA73)</f>
        <v>471641</v>
      </c>
      <c r="E73" s="1">
        <f>SUM('Step 1'!E73:AB73)</f>
        <v>471247</v>
      </c>
      <c r="F73" s="1">
        <f>SUM('Step 1'!F73:AC73)</f>
        <v>471222</v>
      </c>
      <c r="G73" s="1">
        <f>SUM('Step 1'!G73:AD73)</f>
        <v>471177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</row>
    <row r="74" spans="1:73" x14ac:dyDescent="0.25">
      <c r="A74" s="77" t="s">
        <v>135</v>
      </c>
      <c r="B74" s="1">
        <f>SUM('Step 1'!B74:Y74)</f>
        <v>84042</v>
      </c>
      <c r="C74" s="1">
        <f>SUM('Step 1'!C74:Z74)</f>
        <v>83830</v>
      </c>
      <c r="D74" s="1">
        <f>SUM('Step 1'!D74:AA74)</f>
        <v>83658</v>
      </c>
      <c r="E74" s="1">
        <f>SUM('Step 1'!E74:AB74)</f>
        <v>83442</v>
      </c>
      <c r="F74" s="1">
        <f>SUM('Step 1'!F74:AC74)</f>
        <v>83215</v>
      </c>
      <c r="G74" s="1">
        <f>SUM('Step 1'!G74:AD74)</f>
        <v>82922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</row>
    <row r="75" spans="1:73" x14ac:dyDescent="0.25">
      <c r="A75" s="77" t="s">
        <v>136</v>
      </c>
      <c r="B75" s="1">
        <f>SUM('Step 1'!B75:Y75)</f>
        <v>801666</v>
      </c>
      <c r="C75" s="1">
        <f>SUM('Step 1'!C75:Z75)</f>
        <v>802214</v>
      </c>
      <c r="D75" s="1">
        <f>SUM('Step 1'!D75:AA75)</f>
        <v>802741</v>
      </c>
      <c r="E75" s="1">
        <f>SUM('Step 1'!E75:AB75)</f>
        <v>802909</v>
      </c>
      <c r="F75" s="1">
        <f>SUM('Step 1'!F75:AC75)</f>
        <v>803398</v>
      </c>
      <c r="G75" s="1">
        <f>SUM('Step 1'!G75:AD75)</f>
        <v>803523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</row>
    <row r="76" spans="1:73" x14ac:dyDescent="0.25">
      <c r="A76" s="77" t="s">
        <v>137</v>
      </c>
      <c r="B76" s="1">
        <f>SUM('Step 1'!B76:Y76)</f>
        <v>1744979</v>
      </c>
      <c r="C76" s="1">
        <f>SUM('Step 1'!C76:Z76)</f>
        <v>1745050</v>
      </c>
      <c r="D76" s="1">
        <f>SUM('Step 1'!D76:AA76)</f>
        <v>1745216</v>
      </c>
      <c r="E76" s="1">
        <f>SUM('Step 1'!E76:AB76)</f>
        <v>1746044</v>
      </c>
      <c r="F76" s="1">
        <f>SUM('Step 1'!F76:AC76)</f>
        <v>1747520</v>
      </c>
      <c r="G76" s="1">
        <f>SUM('Step 1'!G76:AD76)</f>
        <v>1748986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</row>
    <row r="77" spans="1:73" x14ac:dyDescent="0.25">
      <c r="A77" s="77" t="s">
        <v>138</v>
      </c>
      <c r="B77" s="1">
        <f>SUM('Step 1'!B77:Y77)</f>
        <v>699779</v>
      </c>
      <c r="C77" s="1">
        <f>SUM('Step 1'!C77:Z77)</f>
        <v>700502</v>
      </c>
      <c r="D77" s="1">
        <f>SUM('Step 1'!D77:AA77)</f>
        <v>701393</v>
      </c>
      <c r="E77" s="1">
        <f>SUM('Step 1'!E77:AB77)</f>
        <v>701905</v>
      </c>
      <c r="F77" s="1">
        <f>SUM('Step 1'!F77:AC77)</f>
        <v>702597</v>
      </c>
      <c r="G77" s="1">
        <f>SUM('Step 1'!G77:AD77)</f>
        <v>703131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</row>
    <row r="78" spans="1:73" x14ac:dyDescent="0.25">
      <c r="A78" s="77" t="s">
        <v>139</v>
      </c>
      <c r="B78" s="1">
        <f>SUM('Step 1'!B78:Y78)</f>
        <v>600170</v>
      </c>
      <c r="C78" s="1">
        <f>SUM('Step 1'!C78:Z78)</f>
        <v>599521</v>
      </c>
      <c r="D78" s="1">
        <f>SUM('Step 1'!D78:AA78)</f>
        <v>599060</v>
      </c>
      <c r="E78" s="1">
        <f>SUM('Step 1'!E78:AB78)</f>
        <v>598405</v>
      </c>
      <c r="F78" s="1">
        <f>SUM('Step 1'!F78:AC78)</f>
        <v>597997</v>
      </c>
      <c r="G78" s="1">
        <f>SUM('Step 1'!G78:AD78)</f>
        <v>597143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</row>
    <row r="79" spans="1:73" x14ac:dyDescent="0.25">
      <c r="A79" s="77" t="s">
        <v>140</v>
      </c>
      <c r="B79" s="1">
        <f>SUM('Step 1'!B79:Y79)</f>
        <v>854323</v>
      </c>
      <c r="C79" s="1">
        <f>SUM('Step 1'!C79:Z79)</f>
        <v>854602</v>
      </c>
      <c r="D79" s="1">
        <f>SUM('Step 1'!D79:AA79)</f>
        <v>855308</v>
      </c>
      <c r="E79" s="1">
        <f>SUM('Step 1'!E79:AB79)</f>
        <v>855654</v>
      </c>
      <c r="F79" s="1">
        <f>SUM('Step 1'!F79:AC79)</f>
        <v>856705</v>
      </c>
      <c r="G79" s="1">
        <f>SUM('Step 1'!G79:AD79)</f>
        <v>857138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</row>
    <row r="80" spans="1:73" x14ac:dyDescent="0.25">
      <c r="A80" s="77" t="s">
        <v>141</v>
      </c>
      <c r="B80" s="1">
        <f>SUM('Step 1'!B80:Y80)</f>
        <v>18154381</v>
      </c>
      <c r="C80" s="1">
        <f>SUM('Step 1'!C80:Z80)</f>
        <v>18148783</v>
      </c>
      <c r="D80" s="1">
        <f>SUM('Step 1'!D80:AA80)</f>
        <v>18145613</v>
      </c>
      <c r="E80" s="1">
        <f>SUM('Step 1'!E80:AB80)</f>
        <v>18147819</v>
      </c>
      <c r="F80" s="1">
        <f>SUM('Step 1'!F80:AC80)</f>
        <v>18158188</v>
      </c>
      <c r="G80" s="1">
        <f>SUM('Step 1'!G80:AD80)</f>
        <v>18166552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</row>
    <row r="81" spans="1:73" x14ac:dyDescent="0.25">
      <c r="A81" s="77" t="s">
        <v>142</v>
      </c>
      <c r="B81" s="1">
        <f>SUM('Step 1'!B81:Y81)</f>
        <v>352096</v>
      </c>
      <c r="C81" s="1">
        <f>SUM('Step 1'!C81:Z81)</f>
        <v>351949</v>
      </c>
      <c r="D81" s="1">
        <f>SUM('Step 1'!D81:AA81)</f>
        <v>351747</v>
      </c>
      <c r="E81" s="1">
        <f>SUM('Step 1'!E81:AB81)</f>
        <v>351433</v>
      </c>
      <c r="F81" s="1">
        <f>SUM('Step 1'!F81:AC81)</f>
        <v>351285</v>
      </c>
      <c r="G81" s="1">
        <f>SUM('Step 1'!G81:AD81)</f>
        <v>350907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</row>
  </sheetData>
  <autoFilter ref="A2:BU81"/>
  <hyperlinks>
    <hyperlink ref="A2" r:id="rId1" display="http://download.bls.gov/pub/time.series/la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workbookViewId="0">
      <selection activeCell="AD2" sqref="AD2"/>
    </sheetView>
  </sheetViews>
  <sheetFormatPr defaultRowHeight="15" x14ac:dyDescent="0.25"/>
  <cols>
    <col min="1" max="1" width="34" style="77" customWidth="1"/>
    <col min="2" max="29" width="11.5703125" bestFit="1" customWidth="1"/>
    <col min="30" max="37" width="9.28515625" bestFit="1" customWidth="1"/>
  </cols>
  <sheetData>
    <row r="1" spans="1:37" s="4" customFormat="1" x14ac:dyDescent="0.25">
      <c r="A1" s="64" t="s">
        <v>144</v>
      </c>
    </row>
    <row r="2" spans="1:37" s="4" customFormat="1" x14ac:dyDescent="0.25">
      <c r="A2" s="78" t="s">
        <v>53</v>
      </c>
      <c r="B2" s="38">
        <v>41640</v>
      </c>
      <c r="C2" s="38">
        <v>41671</v>
      </c>
      <c r="D2" s="38">
        <v>41699</v>
      </c>
      <c r="E2" s="38">
        <v>41730</v>
      </c>
      <c r="F2" s="38">
        <v>41760</v>
      </c>
      <c r="G2" s="38">
        <v>41791</v>
      </c>
      <c r="H2" s="38">
        <v>41821</v>
      </c>
      <c r="I2" s="38">
        <v>41852</v>
      </c>
      <c r="J2" s="38">
        <v>41883</v>
      </c>
      <c r="K2" s="38">
        <v>41913</v>
      </c>
      <c r="L2" s="38">
        <v>41944</v>
      </c>
      <c r="M2" s="38">
        <v>41974</v>
      </c>
      <c r="N2" s="38">
        <v>42005</v>
      </c>
      <c r="O2" s="38">
        <v>42036</v>
      </c>
      <c r="P2" s="38">
        <v>42064</v>
      </c>
      <c r="Q2" s="38">
        <v>42095</v>
      </c>
      <c r="R2" s="38">
        <v>42125</v>
      </c>
      <c r="S2" s="38">
        <v>42156</v>
      </c>
      <c r="T2" s="38">
        <v>42186</v>
      </c>
      <c r="U2" s="38">
        <v>42217</v>
      </c>
      <c r="V2" s="38">
        <v>42248</v>
      </c>
      <c r="W2" s="38">
        <v>42278</v>
      </c>
      <c r="X2" s="38">
        <v>42309</v>
      </c>
      <c r="Y2" s="38">
        <v>42339</v>
      </c>
      <c r="Z2" s="38">
        <v>42370</v>
      </c>
      <c r="AA2" s="38">
        <v>42401</v>
      </c>
      <c r="AB2" s="38">
        <v>42430</v>
      </c>
      <c r="AC2" s="38">
        <v>42461</v>
      </c>
      <c r="AD2" s="38">
        <v>42491</v>
      </c>
    </row>
    <row r="3" spans="1:37" x14ac:dyDescent="0.25">
      <c r="A3" s="77" t="s">
        <v>64</v>
      </c>
      <c r="B3" s="1">
        <v>529</v>
      </c>
      <c r="C3" s="1">
        <v>551</v>
      </c>
      <c r="D3" s="1">
        <v>553</v>
      </c>
      <c r="E3" s="1">
        <v>412</v>
      </c>
      <c r="F3" s="1">
        <v>429</v>
      </c>
      <c r="G3" s="1">
        <v>404</v>
      </c>
      <c r="H3" s="1">
        <v>430</v>
      </c>
      <c r="I3" s="1">
        <v>354</v>
      </c>
      <c r="J3" s="1">
        <v>313</v>
      </c>
      <c r="K3" s="1">
        <v>277</v>
      </c>
      <c r="L3" s="1">
        <v>313</v>
      </c>
      <c r="M3" s="1">
        <v>325</v>
      </c>
      <c r="N3" s="1">
        <v>396</v>
      </c>
      <c r="O3" s="1">
        <v>374</v>
      </c>
      <c r="P3" s="1">
        <v>365</v>
      </c>
      <c r="Q3" s="1">
        <v>291</v>
      </c>
      <c r="R3" s="1">
        <v>314</v>
      </c>
      <c r="S3" s="1">
        <v>302</v>
      </c>
      <c r="T3" s="1">
        <v>320</v>
      </c>
      <c r="U3" s="1">
        <v>251</v>
      </c>
      <c r="V3" s="1">
        <v>216</v>
      </c>
      <c r="W3" s="1">
        <v>218</v>
      </c>
      <c r="X3" s="1">
        <v>245</v>
      </c>
      <c r="Y3" s="1">
        <v>263</v>
      </c>
      <c r="Z3" s="1">
        <v>296</v>
      </c>
      <c r="AA3" s="1">
        <v>317</v>
      </c>
      <c r="AB3" s="1">
        <v>318</v>
      </c>
      <c r="AC3" s="1">
        <v>289</v>
      </c>
      <c r="AD3" s="1">
        <v>268</v>
      </c>
      <c r="AE3" s="1"/>
      <c r="AF3" s="1"/>
      <c r="AG3" s="1"/>
      <c r="AH3" s="1"/>
      <c r="AI3" s="1"/>
      <c r="AJ3" s="1"/>
      <c r="AK3" s="1"/>
    </row>
    <row r="4" spans="1:37" x14ac:dyDescent="0.25">
      <c r="A4" s="77" t="s">
        <v>65</v>
      </c>
      <c r="B4" s="1">
        <v>432</v>
      </c>
      <c r="C4" s="1">
        <v>426</v>
      </c>
      <c r="D4" s="1">
        <v>426</v>
      </c>
      <c r="E4" s="1">
        <v>366</v>
      </c>
      <c r="F4" s="1">
        <v>387</v>
      </c>
      <c r="G4" s="1">
        <v>341</v>
      </c>
      <c r="H4" s="1">
        <v>363</v>
      </c>
      <c r="I4" s="1">
        <v>298</v>
      </c>
      <c r="J4" s="1">
        <v>267</v>
      </c>
      <c r="K4" s="1">
        <v>247</v>
      </c>
      <c r="L4" s="1">
        <v>298</v>
      </c>
      <c r="M4" s="1">
        <v>304</v>
      </c>
      <c r="N4" s="1">
        <v>349</v>
      </c>
      <c r="O4" s="1">
        <v>342</v>
      </c>
      <c r="P4" s="1">
        <v>325</v>
      </c>
      <c r="Q4" s="1">
        <v>304</v>
      </c>
      <c r="R4" s="1">
        <v>301</v>
      </c>
      <c r="S4" s="1">
        <v>264</v>
      </c>
      <c r="T4" s="1">
        <v>279</v>
      </c>
      <c r="U4" s="1">
        <v>214</v>
      </c>
      <c r="V4" s="1">
        <v>185</v>
      </c>
      <c r="W4" s="1">
        <v>177</v>
      </c>
      <c r="X4" s="1">
        <v>213</v>
      </c>
      <c r="Y4" s="1">
        <v>246</v>
      </c>
      <c r="Z4" s="1">
        <v>270</v>
      </c>
      <c r="AA4" s="1">
        <v>289</v>
      </c>
      <c r="AB4" s="1">
        <v>312</v>
      </c>
      <c r="AC4" s="1">
        <v>288</v>
      </c>
      <c r="AD4" s="1">
        <v>236</v>
      </c>
      <c r="AE4" s="1"/>
      <c r="AF4" s="1"/>
      <c r="AG4" s="1"/>
      <c r="AH4" s="1"/>
      <c r="AI4" s="1"/>
      <c r="AJ4" s="1"/>
      <c r="AK4" s="1"/>
    </row>
    <row r="5" spans="1:37" x14ac:dyDescent="0.25">
      <c r="A5" s="77" t="s">
        <v>66</v>
      </c>
      <c r="B5" s="1">
        <v>3842</v>
      </c>
      <c r="C5" s="1">
        <v>4012</v>
      </c>
      <c r="D5" s="1">
        <v>3949</v>
      </c>
      <c r="E5" s="1">
        <v>3265</v>
      </c>
      <c r="F5" s="1">
        <v>3412</v>
      </c>
      <c r="G5" s="1">
        <v>3432</v>
      </c>
      <c r="H5" s="1">
        <v>3898</v>
      </c>
      <c r="I5" s="1">
        <v>3140</v>
      </c>
      <c r="J5" s="1">
        <v>2705</v>
      </c>
      <c r="K5" s="1">
        <v>2505</v>
      </c>
      <c r="L5" s="1">
        <v>2486</v>
      </c>
      <c r="M5" s="1">
        <v>2574</v>
      </c>
      <c r="N5" s="1">
        <v>3176</v>
      </c>
      <c r="O5" s="1">
        <v>2946</v>
      </c>
      <c r="P5" s="1">
        <v>2800</v>
      </c>
      <c r="Q5" s="1">
        <v>2361</v>
      </c>
      <c r="R5" s="1">
        <v>2734</v>
      </c>
      <c r="S5" s="1">
        <v>2649</v>
      </c>
      <c r="T5" s="1">
        <v>2830</v>
      </c>
      <c r="U5" s="1">
        <v>2083</v>
      </c>
      <c r="V5" s="1">
        <v>1856</v>
      </c>
      <c r="W5" s="1">
        <v>1775</v>
      </c>
      <c r="X5" s="1">
        <v>1781</v>
      </c>
      <c r="Y5" s="1">
        <v>1931</v>
      </c>
      <c r="Z5" s="1">
        <v>2358</v>
      </c>
      <c r="AA5" s="1">
        <v>2509</v>
      </c>
      <c r="AB5" s="1">
        <v>2471</v>
      </c>
      <c r="AC5" s="1">
        <v>2078</v>
      </c>
      <c r="AD5" s="1">
        <v>2136</v>
      </c>
      <c r="AE5" s="1"/>
      <c r="AF5" s="1"/>
      <c r="AG5" s="1"/>
      <c r="AH5" s="1"/>
      <c r="AI5" s="1"/>
      <c r="AJ5" s="1"/>
      <c r="AK5" s="1"/>
    </row>
    <row r="6" spans="1:37" x14ac:dyDescent="0.25">
      <c r="A6" s="77" t="s">
        <v>67</v>
      </c>
      <c r="B6" s="1">
        <v>1385</v>
      </c>
      <c r="C6" s="1">
        <v>1424</v>
      </c>
      <c r="D6" s="1">
        <v>1417</v>
      </c>
      <c r="E6" s="1">
        <v>1106</v>
      </c>
      <c r="F6" s="1">
        <v>1115</v>
      </c>
      <c r="G6" s="1">
        <v>1081</v>
      </c>
      <c r="H6" s="1">
        <v>1183</v>
      </c>
      <c r="I6" s="1">
        <v>972</v>
      </c>
      <c r="J6" s="1">
        <v>857</v>
      </c>
      <c r="K6" s="1">
        <v>800</v>
      </c>
      <c r="L6" s="1">
        <v>822</v>
      </c>
      <c r="M6" s="1">
        <v>888</v>
      </c>
      <c r="N6" s="1">
        <v>1074</v>
      </c>
      <c r="O6" s="1">
        <v>1058</v>
      </c>
      <c r="P6" s="1">
        <v>1003</v>
      </c>
      <c r="Q6" s="1">
        <v>801</v>
      </c>
      <c r="R6" s="1">
        <v>887</v>
      </c>
      <c r="S6" s="1">
        <v>839</v>
      </c>
      <c r="T6" s="1">
        <v>870</v>
      </c>
      <c r="U6" s="1">
        <v>691</v>
      </c>
      <c r="V6" s="1">
        <v>607</v>
      </c>
      <c r="W6" s="1">
        <v>663</v>
      </c>
      <c r="X6" s="1">
        <v>611</v>
      </c>
      <c r="Y6" s="1">
        <v>702</v>
      </c>
      <c r="Z6" s="1">
        <v>837</v>
      </c>
      <c r="AA6" s="1">
        <v>890</v>
      </c>
      <c r="AB6" s="1">
        <v>918</v>
      </c>
      <c r="AC6" s="1">
        <v>742</v>
      </c>
      <c r="AD6" s="1">
        <v>688</v>
      </c>
      <c r="AE6" s="1"/>
      <c r="AF6" s="1"/>
      <c r="AG6" s="1"/>
      <c r="AH6" s="1"/>
      <c r="AI6" s="1"/>
      <c r="AJ6" s="1"/>
      <c r="AK6" s="1"/>
    </row>
    <row r="7" spans="1:37" x14ac:dyDescent="0.25">
      <c r="A7" s="77" t="s">
        <v>68</v>
      </c>
      <c r="B7" s="1">
        <v>1231</v>
      </c>
      <c r="C7" s="1">
        <v>1237</v>
      </c>
      <c r="D7" s="1">
        <v>1281</v>
      </c>
      <c r="E7" s="1">
        <v>1025</v>
      </c>
      <c r="F7" s="1">
        <v>1003</v>
      </c>
      <c r="G7" s="1">
        <v>927</v>
      </c>
      <c r="H7" s="1">
        <v>999</v>
      </c>
      <c r="I7" s="1">
        <v>808</v>
      </c>
      <c r="J7" s="1">
        <v>725</v>
      </c>
      <c r="K7" s="1">
        <v>675</v>
      </c>
      <c r="L7" s="1">
        <v>801</v>
      </c>
      <c r="M7" s="1">
        <v>809</v>
      </c>
      <c r="N7" s="1">
        <v>985</v>
      </c>
      <c r="O7" s="1">
        <v>949</v>
      </c>
      <c r="P7" s="1">
        <v>927</v>
      </c>
      <c r="Q7" s="1">
        <v>812</v>
      </c>
      <c r="R7" s="1">
        <v>773</v>
      </c>
      <c r="S7" s="1">
        <v>712</v>
      </c>
      <c r="T7" s="1">
        <v>732</v>
      </c>
      <c r="U7" s="1">
        <v>570</v>
      </c>
      <c r="V7" s="1">
        <v>502</v>
      </c>
      <c r="W7" s="1">
        <v>494</v>
      </c>
      <c r="X7" s="1">
        <v>548</v>
      </c>
      <c r="Y7" s="1">
        <v>637</v>
      </c>
      <c r="Z7" s="1">
        <v>748</v>
      </c>
      <c r="AA7" s="1">
        <v>821</v>
      </c>
      <c r="AB7" s="1">
        <v>851</v>
      </c>
      <c r="AC7" s="1">
        <v>733</v>
      </c>
      <c r="AD7" s="1">
        <v>612</v>
      </c>
      <c r="AE7" s="1"/>
      <c r="AF7" s="1"/>
      <c r="AG7" s="1"/>
      <c r="AH7" s="1"/>
      <c r="AI7" s="1"/>
      <c r="AJ7" s="1"/>
      <c r="AK7" s="1"/>
    </row>
    <row r="8" spans="1:37" x14ac:dyDescent="0.25">
      <c r="A8" s="77" t="s">
        <v>69</v>
      </c>
      <c r="B8" s="1">
        <v>968</v>
      </c>
      <c r="C8" s="1">
        <v>962</v>
      </c>
      <c r="D8" s="1">
        <v>945</v>
      </c>
      <c r="E8" s="1">
        <v>715</v>
      </c>
      <c r="F8" s="1">
        <v>705</v>
      </c>
      <c r="G8" s="1">
        <v>689</v>
      </c>
      <c r="H8" s="1">
        <v>746</v>
      </c>
      <c r="I8" s="1">
        <v>611</v>
      </c>
      <c r="J8" s="1">
        <v>529</v>
      </c>
      <c r="K8" s="1">
        <v>500</v>
      </c>
      <c r="L8" s="1">
        <v>559</v>
      </c>
      <c r="M8" s="1">
        <v>589</v>
      </c>
      <c r="N8" s="1">
        <v>760</v>
      </c>
      <c r="O8" s="1">
        <v>750</v>
      </c>
      <c r="P8" s="1">
        <v>710</v>
      </c>
      <c r="Q8" s="1">
        <v>563</v>
      </c>
      <c r="R8" s="1">
        <v>576</v>
      </c>
      <c r="S8" s="1">
        <v>523</v>
      </c>
      <c r="T8" s="1">
        <v>548</v>
      </c>
      <c r="U8" s="1">
        <v>425</v>
      </c>
      <c r="V8" s="1">
        <v>374</v>
      </c>
      <c r="W8" s="1">
        <v>366</v>
      </c>
      <c r="X8" s="1">
        <v>401</v>
      </c>
      <c r="Y8" s="1">
        <v>467</v>
      </c>
      <c r="Z8" s="1">
        <v>566</v>
      </c>
      <c r="AA8" s="1">
        <v>611</v>
      </c>
      <c r="AB8" s="1">
        <v>602</v>
      </c>
      <c r="AC8" s="1">
        <v>494</v>
      </c>
      <c r="AD8" s="1">
        <v>416</v>
      </c>
      <c r="AE8" s="1"/>
      <c r="AF8" s="1"/>
      <c r="AG8" s="1"/>
      <c r="AH8" s="1"/>
      <c r="AI8" s="1"/>
      <c r="AJ8" s="1"/>
      <c r="AK8" s="1"/>
    </row>
    <row r="9" spans="1:37" x14ac:dyDescent="0.25">
      <c r="A9" s="77" t="s">
        <v>70</v>
      </c>
      <c r="B9" s="1">
        <v>488</v>
      </c>
      <c r="C9" s="1">
        <v>493</v>
      </c>
      <c r="D9" s="1">
        <v>494</v>
      </c>
      <c r="E9" s="1">
        <v>413</v>
      </c>
      <c r="F9" s="1">
        <v>453</v>
      </c>
      <c r="G9" s="1">
        <v>444</v>
      </c>
      <c r="H9" s="1">
        <v>425</v>
      </c>
      <c r="I9" s="1">
        <v>354</v>
      </c>
      <c r="J9" s="1">
        <v>287</v>
      </c>
      <c r="K9" s="1">
        <v>278</v>
      </c>
      <c r="L9" s="1">
        <v>290</v>
      </c>
      <c r="M9" s="1">
        <v>276</v>
      </c>
      <c r="N9" s="1">
        <v>346</v>
      </c>
      <c r="O9" s="1">
        <v>341</v>
      </c>
      <c r="P9" s="1">
        <v>356</v>
      </c>
      <c r="Q9" s="1">
        <v>332</v>
      </c>
      <c r="R9" s="1">
        <v>351</v>
      </c>
      <c r="S9" s="1">
        <v>340</v>
      </c>
      <c r="T9" s="1">
        <v>337</v>
      </c>
      <c r="U9" s="1">
        <v>258</v>
      </c>
      <c r="V9" s="1">
        <v>208</v>
      </c>
      <c r="W9" s="1">
        <v>198</v>
      </c>
      <c r="X9" s="1">
        <v>203</v>
      </c>
      <c r="Y9" s="1">
        <v>215</v>
      </c>
      <c r="Z9" s="1">
        <v>238</v>
      </c>
      <c r="AA9" s="1">
        <v>249</v>
      </c>
      <c r="AB9" s="1">
        <v>303</v>
      </c>
      <c r="AC9" s="1">
        <v>289</v>
      </c>
      <c r="AD9" s="1">
        <v>245</v>
      </c>
      <c r="AE9" s="1"/>
      <c r="AF9" s="1"/>
      <c r="AG9" s="1"/>
      <c r="AH9" s="1"/>
      <c r="AI9" s="1"/>
      <c r="AJ9" s="1"/>
      <c r="AK9" s="1"/>
    </row>
    <row r="10" spans="1:37" x14ac:dyDescent="0.25">
      <c r="A10" s="77" t="s">
        <v>71</v>
      </c>
      <c r="B10" s="1">
        <v>1860</v>
      </c>
      <c r="C10" s="1">
        <v>1938</v>
      </c>
      <c r="D10" s="1">
        <v>1980</v>
      </c>
      <c r="E10" s="1">
        <v>1531</v>
      </c>
      <c r="F10" s="1">
        <v>1695</v>
      </c>
      <c r="G10" s="1">
        <v>1706</v>
      </c>
      <c r="H10" s="1">
        <v>1955</v>
      </c>
      <c r="I10" s="1">
        <v>1573</v>
      </c>
      <c r="J10" s="1">
        <v>1412</v>
      </c>
      <c r="K10" s="1">
        <v>1306</v>
      </c>
      <c r="L10" s="1">
        <v>1277</v>
      </c>
      <c r="M10" s="1">
        <v>1299</v>
      </c>
      <c r="N10" s="1">
        <v>1641</v>
      </c>
      <c r="O10" s="1">
        <v>1511</v>
      </c>
      <c r="P10" s="1">
        <v>1461</v>
      </c>
      <c r="Q10" s="1">
        <v>1179</v>
      </c>
      <c r="R10" s="1">
        <v>1393</v>
      </c>
      <c r="S10" s="1">
        <v>1340</v>
      </c>
      <c r="T10" s="1">
        <v>1454</v>
      </c>
      <c r="U10" s="1">
        <v>1099</v>
      </c>
      <c r="V10" s="1">
        <v>981</v>
      </c>
      <c r="W10" s="1">
        <v>992</v>
      </c>
      <c r="X10" s="1">
        <v>924</v>
      </c>
      <c r="Y10" s="1">
        <v>1012</v>
      </c>
      <c r="Z10" s="1">
        <v>1231</v>
      </c>
      <c r="AA10" s="1">
        <v>1254</v>
      </c>
      <c r="AB10" s="1">
        <v>1258</v>
      </c>
      <c r="AC10" s="1">
        <v>1057</v>
      </c>
      <c r="AD10" s="1">
        <v>1084</v>
      </c>
      <c r="AE10" s="1"/>
      <c r="AF10" s="1"/>
      <c r="AG10" s="1"/>
      <c r="AH10" s="1"/>
      <c r="AI10" s="1"/>
      <c r="AJ10" s="1"/>
      <c r="AK10" s="1"/>
    </row>
    <row r="11" spans="1:37" x14ac:dyDescent="0.25">
      <c r="A11" s="77" t="s">
        <v>72</v>
      </c>
      <c r="B11" s="1">
        <v>4737</v>
      </c>
      <c r="C11" s="1">
        <v>4764</v>
      </c>
      <c r="D11" s="1">
        <v>4773</v>
      </c>
      <c r="E11" s="1">
        <v>3755</v>
      </c>
      <c r="F11" s="1">
        <v>4041</v>
      </c>
      <c r="G11" s="1">
        <v>4012</v>
      </c>
      <c r="H11" s="1">
        <v>4421</v>
      </c>
      <c r="I11" s="1">
        <v>3609</v>
      </c>
      <c r="J11" s="1">
        <v>3141</v>
      </c>
      <c r="K11" s="1">
        <v>2888</v>
      </c>
      <c r="L11" s="1">
        <v>2909</v>
      </c>
      <c r="M11" s="1">
        <v>3077</v>
      </c>
      <c r="N11" s="1">
        <v>3843</v>
      </c>
      <c r="O11" s="1">
        <v>3653</v>
      </c>
      <c r="P11" s="1">
        <v>3494</v>
      </c>
      <c r="Q11" s="1">
        <v>2956</v>
      </c>
      <c r="R11" s="1">
        <v>3282</v>
      </c>
      <c r="S11" s="1">
        <v>3080</v>
      </c>
      <c r="T11" s="1">
        <v>3298</v>
      </c>
      <c r="U11" s="1">
        <v>2523</v>
      </c>
      <c r="V11" s="1">
        <v>2205</v>
      </c>
      <c r="W11" s="1">
        <v>2089</v>
      </c>
      <c r="X11" s="1">
        <v>2094</v>
      </c>
      <c r="Y11" s="1">
        <v>2307</v>
      </c>
      <c r="Z11" s="1">
        <v>2813</v>
      </c>
      <c r="AA11" s="1">
        <v>2958</v>
      </c>
      <c r="AB11" s="1">
        <v>2966</v>
      </c>
      <c r="AC11" s="1">
        <v>2571</v>
      </c>
      <c r="AD11" s="1">
        <v>2462</v>
      </c>
      <c r="AE11" s="1"/>
      <c r="AF11" s="1"/>
      <c r="AG11" s="1"/>
      <c r="AH11" s="1"/>
      <c r="AI11" s="1"/>
      <c r="AJ11" s="1"/>
      <c r="AK11" s="1"/>
    </row>
    <row r="12" spans="1:37" x14ac:dyDescent="0.25">
      <c r="A12" s="77" t="s">
        <v>73</v>
      </c>
      <c r="B12" s="1">
        <v>1020</v>
      </c>
      <c r="C12" s="1">
        <v>1046</v>
      </c>
      <c r="D12" s="1">
        <v>1032</v>
      </c>
      <c r="E12" s="1">
        <v>800</v>
      </c>
      <c r="F12" s="1">
        <v>769</v>
      </c>
      <c r="G12" s="1">
        <v>720</v>
      </c>
      <c r="H12" s="1">
        <v>757</v>
      </c>
      <c r="I12" s="1">
        <v>618</v>
      </c>
      <c r="J12" s="1">
        <v>572</v>
      </c>
      <c r="K12" s="1">
        <v>514</v>
      </c>
      <c r="L12" s="1">
        <v>594</v>
      </c>
      <c r="M12" s="1">
        <v>661</v>
      </c>
      <c r="N12" s="1">
        <v>838</v>
      </c>
      <c r="O12" s="1">
        <v>799</v>
      </c>
      <c r="P12" s="1">
        <v>777</v>
      </c>
      <c r="Q12" s="1">
        <v>604</v>
      </c>
      <c r="R12" s="1">
        <v>612</v>
      </c>
      <c r="S12" s="1">
        <v>559</v>
      </c>
      <c r="T12" s="1">
        <v>594</v>
      </c>
      <c r="U12" s="1">
        <v>451</v>
      </c>
      <c r="V12" s="1">
        <v>399</v>
      </c>
      <c r="W12" s="1">
        <v>377</v>
      </c>
      <c r="X12" s="1">
        <v>440</v>
      </c>
      <c r="Y12" s="1">
        <v>514</v>
      </c>
      <c r="Z12" s="1">
        <v>663</v>
      </c>
      <c r="AA12" s="1">
        <v>739</v>
      </c>
      <c r="AB12" s="1">
        <v>735</v>
      </c>
      <c r="AC12" s="1">
        <v>576</v>
      </c>
      <c r="AD12" s="1">
        <v>471</v>
      </c>
      <c r="AE12" s="1"/>
      <c r="AF12" s="1"/>
      <c r="AG12" s="1"/>
      <c r="AH12" s="1"/>
      <c r="AI12" s="1"/>
      <c r="AJ12" s="1"/>
      <c r="AK12" s="1"/>
    </row>
    <row r="13" spans="1:37" x14ac:dyDescent="0.25">
      <c r="A13" s="77" t="s">
        <v>74</v>
      </c>
      <c r="B13" s="1">
        <v>5937</v>
      </c>
      <c r="C13" s="1">
        <v>6145</v>
      </c>
      <c r="D13" s="1">
        <v>5987</v>
      </c>
      <c r="E13" s="1">
        <v>4667</v>
      </c>
      <c r="F13" s="1">
        <v>5365</v>
      </c>
      <c r="G13" s="1">
        <v>5318</v>
      </c>
      <c r="H13" s="1">
        <v>5825</v>
      </c>
      <c r="I13" s="1">
        <v>4809</v>
      </c>
      <c r="J13" s="1">
        <v>4250</v>
      </c>
      <c r="K13" s="1">
        <v>3871</v>
      </c>
      <c r="L13" s="1">
        <v>3990</v>
      </c>
      <c r="M13" s="1">
        <v>3911</v>
      </c>
      <c r="N13" s="1">
        <v>4697</v>
      </c>
      <c r="O13" s="1">
        <v>4319</v>
      </c>
      <c r="P13" s="1">
        <v>4082</v>
      </c>
      <c r="Q13" s="1">
        <v>3513</v>
      </c>
      <c r="R13" s="1">
        <v>4229</v>
      </c>
      <c r="S13" s="1">
        <v>4041</v>
      </c>
      <c r="T13" s="1">
        <v>4367</v>
      </c>
      <c r="U13" s="1">
        <v>3485</v>
      </c>
      <c r="V13" s="1">
        <v>2986</v>
      </c>
      <c r="W13" s="1">
        <v>2824</v>
      </c>
      <c r="X13" s="1">
        <v>2817</v>
      </c>
      <c r="Y13" s="1">
        <v>2964</v>
      </c>
      <c r="Z13" s="1">
        <v>3521</v>
      </c>
      <c r="AA13" s="1">
        <v>3686</v>
      </c>
      <c r="AB13" s="1">
        <v>3583</v>
      </c>
      <c r="AC13" s="1">
        <v>3078</v>
      </c>
      <c r="AD13" s="1">
        <v>3268</v>
      </c>
      <c r="AE13" s="1"/>
      <c r="AF13" s="1"/>
      <c r="AG13" s="1"/>
      <c r="AH13" s="1"/>
      <c r="AI13" s="1"/>
      <c r="AJ13" s="1"/>
      <c r="AK13" s="1"/>
    </row>
    <row r="14" spans="1:37" x14ac:dyDescent="0.25">
      <c r="A14" s="77" t="s">
        <v>75</v>
      </c>
      <c r="B14" s="1">
        <v>1571</v>
      </c>
      <c r="C14" s="1">
        <v>1581</v>
      </c>
      <c r="D14" s="1">
        <v>1512</v>
      </c>
      <c r="E14" s="1">
        <v>1193</v>
      </c>
      <c r="F14" s="1">
        <v>1341</v>
      </c>
      <c r="G14" s="1">
        <v>1355</v>
      </c>
      <c r="H14" s="1">
        <v>1491</v>
      </c>
      <c r="I14" s="1">
        <v>1229</v>
      </c>
      <c r="J14" s="1">
        <v>1110</v>
      </c>
      <c r="K14" s="1">
        <v>1035</v>
      </c>
      <c r="L14" s="1">
        <v>1017</v>
      </c>
      <c r="M14" s="1">
        <v>1016</v>
      </c>
      <c r="N14" s="1">
        <v>1191</v>
      </c>
      <c r="O14" s="1">
        <v>1117</v>
      </c>
      <c r="P14" s="1">
        <v>1132</v>
      </c>
      <c r="Q14" s="1">
        <v>906</v>
      </c>
      <c r="R14" s="1">
        <v>1055</v>
      </c>
      <c r="S14" s="1">
        <v>1004</v>
      </c>
      <c r="T14" s="1">
        <v>1172</v>
      </c>
      <c r="U14" s="1">
        <v>838</v>
      </c>
      <c r="V14" s="1">
        <v>737</v>
      </c>
      <c r="W14" s="1">
        <v>716</v>
      </c>
      <c r="X14" s="1">
        <v>702</v>
      </c>
      <c r="Y14" s="1">
        <v>719</v>
      </c>
      <c r="Z14" s="1">
        <v>866</v>
      </c>
      <c r="AA14" s="1">
        <v>859</v>
      </c>
      <c r="AB14" s="1">
        <v>872</v>
      </c>
      <c r="AC14" s="1">
        <v>836</v>
      </c>
      <c r="AD14" s="1">
        <v>858</v>
      </c>
      <c r="AE14" s="1"/>
      <c r="AF14" s="1"/>
      <c r="AG14" s="1"/>
      <c r="AH14" s="1"/>
      <c r="AI14" s="1"/>
      <c r="AJ14" s="1"/>
      <c r="AK14" s="1"/>
    </row>
    <row r="15" spans="1:37" x14ac:dyDescent="0.25">
      <c r="A15" s="77" t="s">
        <v>76</v>
      </c>
      <c r="B15" s="1">
        <v>4571</v>
      </c>
      <c r="C15" s="1">
        <v>4794</v>
      </c>
      <c r="D15" s="1">
        <v>4680</v>
      </c>
      <c r="E15" s="1">
        <v>3733</v>
      </c>
      <c r="F15" s="1">
        <v>4316</v>
      </c>
      <c r="G15" s="1">
        <v>4325</v>
      </c>
      <c r="H15" s="1">
        <v>4977</v>
      </c>
      <c r="I15" s="1">
        <v>3981</v>
      </c>
      <c r="J15" s="1">
        <v>3639</v>
      </c>
      <c r="K15" s="1">
        <v>3398</v>
      </c>
      <c r="L15" s="1">
        <v>3345</v>
      </c>
      <c r="M15" s="1">
        <v>3216</v>
      </c>
      <c r="N15" s="1">
        <v>3885</v>
      </c>
      <c r="O15" s="1">
        <v>3596</v>
      </c>
      <c r="P15" s="1">
        <v>3490</v>
      </c>
      <c r="Q15" s="1">
        <v>3040</v>
      </c>
      <c r="R15" s="1">
        <v>3600</v>
      </c>
      <c r="S15" s="1">
        <v>3471</v>
      </c>
      <c r="T15" s="1">
        <v>3940</v>
      </c>
      <c r="U15" s="1">
        <v>2903</v>
      </c>
      <c r="V15" s="1">
        <v>2571</v>
      </c>
      <c r="W15" s="1">
        <v>2479</v>
      </c>
      <c r="X15" s="1">
        <v>2419</v>
      </c>
      <c r="Y15" s="1">
        <v>2508</v>
      </c>
      <c r="Z15" s="1">
        <v>2874</v>
      </c>
      <c r="AA15" s="1">
        <v>3016</v>
      </c>
      <c r="AB15" s="1">
        <v>3025</v>
      </c>
      <c r="AC15" s="1">
        <v>2679</v>
      </c>
      <c r="AD15" s="1">
        <v>2785</v>
      </c>
      <c r="AE15" s="1"/>
      <c r="AF15" s="1"/>
      <c r="AG15" s="1"/>
      <c r="AH15" s="1"/>
      <c r="AI15" s="1"/>
      <c r="AJ15" s="1"/>
      <c r="AK15" s="1"/>
    </row>
    <row r="16" spans="1:37" x14ac:dyDescent="0.25">
      <c r="A16" s="77" t="s">
        <v>77</v>
      </c>
      <c r="B16" s="1">
        <v>1925</v>
      </c>
      <c r="C16" s="1">
        <v>1915</v>
      </c>
      <c r="D16" s="1">
        <v>1897</v>
      </c>
      <c r="E16" s="1">
        <v>1503</v>
      </c>
      <c r="F16" s="1">
        <v>1700</v>
      </c>
      <c r="G16" s="1">
        <v>1696</v>
      </c>
      <c r="H16" s="1">
        <v>1938</v>
      </c>
      <c r="I16" s="1">
        <v>1540</v>
      </c>
      <c r="J16" s="1">
        <v>1393</v>
      </c>
      <c r="K16" s="1">
        <v>1288</v>
      </c>
      <c r="L16" s="1">
        <v>1278</v>
      </c>
      <c r="M16" s="1">
        <v>1271</v>
      </c>
      <c r="N16" s="1">
        <v>1527</v>
      </c>
      <c r="O16" s="1">
        <v>1379</v>
      </c>
      <c r="P16" s="1">
        <v>1306</v>
      </c>
      <c r="Q16" s="1">
        <v>1086</v>
      </c>
      <c r="R16" s="1">
        <v>1281</v>
      </c>
      <c r="S16" s="1">
        <v>1270</v>
      </c>
      <c r="T16" s="1">
        <v>1403</v>
      </c>
      <c r="U16" s="1">
        <v>1052</v>
      </c>
      <c r="V16" s="1">
        <v>932</v>
      </c>
      <c r="W16" s="1">
        <v>899</v>
      </c>
      <c r="X16" s="1">
        <v>894</v>
      </c>
      <c r="Y16" s="1">
        <v>953</v>
      </c>
      <c r="Z16" s="1">
        <v>1130</v>
      </c>
      <c r="AA16" s="1">
        <v>1160</v>
      </c>
      <c r="AB16" s="1">
        <v>1163</v>
      </c>
      <c r="AC16" s="1">
        <v>937</v>
      </c>
      <c r="AD16" s="1">
        <v>971</v>
      </c>
      <c r="AE16" s="1"/>
      <c r="AF16" s="1"/>
      <c r="AG16" s="1"/>
      <c r="AH16" s="1"/>
      <c r="AI16" s="1"/>
      <c r="AJ16" s="1"/>
      <c r="AK16" s="1"/>
    </row>
    <row r="17" spans="1:37" x14ac:dyDescent="0.25">
      <c r="A17" s="77" t="s">
        <v>78</v>
      </c>
      <c r="B17" s="1">
        <v>1422</v>
      </c>
      <c r="C17" s="1">
        <v>1433</v>
      </c>
      <c r="D17" s="1">
        <v>1396</v>
      </c>
      <c r="E17" s="1">
        <v>1121</v>
      </c>
      <c r="F17" s="1">
        <v>1131</v>
      </c>
      <c r="G17" s="1">
        <v>1045</v>
      </c>
      <c r="H17" s="1">
        <v>1114</v>
      </c>
      <c r="I17" s="1">
        <v>925</v>
      </c>
      <c r="J17" s="1">
        <v>814</v>
      </c>
      <c r="K17" s="1">
        <v>759</v>
      </c>
      <c r="L17" s="1">
        <v>809</v>
      </c>
      <c r="M17" s="1">
        <v>868</v>
      </c>
      <c r="N17" s="1">
        <v>1064</v>
      </c>
      <c r="O17" s="1">
        <v>1035</v>
      </c>
      <c r="P17" s="1">
        <v>984</v>
      </c>
      <c r="Q17" s="1">
        <v>815</v>
      </c>
      <c r="R17" s="1">
        <v>841</v>
      </c>
      <c r="S17" s="1">
        <v>746</v>
      </c>
      <c r="T17" s="1">
        <v>772</v>
      </c>
      <c r="U17" s="1">
        <v>588</v>
      </c>
      <c r="V17" s="1">
        <v>517</v>
      </c>
      <c r="W17" s="1">
        <v>505</v>
      </c>
      <c r="X17" s="1">
        <v>537</v>
      </c>
      <c r="Y17" s="1">
        <v>648</v>
      </c>
      <c r="Z17" s="1">
        <v>743</v>
      </c>
      <c r="AA17" s="1">
        <v>836</v>
      </c>
      <c r="AB17" s="1">
        <v>828</v>
      </c>
      <c r="AC17" s="1">
        <v>711</v>
      </c>
      <c r="AD17" s="1">
        <v>596</v>
      </c>
      <c r="AE17" s="1"/>
      <c r="AF17" s="1"/>
      <c r="AG17" s="1"/>
      <c r="AH17" s="1"/>
      <c r="AI17" s="1"/>
      <c r="AJ17" s="1"/>
      <c r="AK17" s="1"/>
    </row>
    <row r="18" spans="1:37" x14ac:dyDescent="0.25">
      <c r="A18" s="77" t="s">
        <v>79</v>
      </c>
      <c r="B18" s="1">
        <v>1999</v>
      </c>
      <c r="C18" s="1">
        <v>2129</v>
      </c>
      <c r="D18" s="1">
        <v>2104</v>
      </c>
      <c r="E18" s="1">
        <v>1218</v>
      </c>
      <c r="F18" s="1">
        <v>818</v>
      </c>
      <c r="G18" s="1">
        <v>695</v>
      </c>
      <c r="H18" s="1">
        <v>724</v>
      </c>
      <c r="I18" s="1">
        <v>592</v>
      </c>
      <c r="J18" s="1">
        <v>537</v>
      </c>
      <c r="K18" s="1">
        <v>552</v>
      </c>
      <c r="L18" s="1">
        <v>1082</v>
      </c>
      <c r="M18" s="1">
        <v>1296</v>
      </c>
      <c r="N18" s="1">
        <v>1808</v>
      </c>
      <c r="O18" s="1">
        <v>1851</v>
      </c>
      <c r="P18" s="1">
        <v>1755</v>
      </c>
      <c r="Q18" s="1">
        <v>950</v>
      </c>
      <c r="R18" s="1">
        <v>613</v>
      </c>
      <c r="S18" s="1">
        <v>529</v>
      </c>
      <c r="T18" s="1">
        <v>572</v>
      </c>
      <c r="U18" s="1">
        <v>436</v>
      </c>
      <c r="V18" s="1">
        <v>371</v>
      </c>
      <c r="W18" s="1">
        <v>399</v>
      </c>
      <c r="X18" s="1">
        <v>852</v>
      </c>
      <c r="Y18" s="1">
        <v>1126</v>
      </c>
      <c r="Z18" s="1">
        <v>1506</v>
      </c>
      <c r="AA18" s="1">
        <v>1698</v>
      </c>
      <c r="AB18" s="1">
        <v>1692</v>
      </c>
      <c r="AC18" s="1">
        <v>1051</v>
      </c>
      <c r="AD18" s="1">
        <v>518</v>
      </c>
      <c r="AE18" s="1"/>
      <c r="AF18" s="1"/>
      <c r="AG18" s="1"/>
      <c r="AH18" s="1"/>
      <c r="AI18" s="1"/>
      <c r="AJ18" s="1"/>
      <c r="AK18" s="1"/>
    </row>
    <row r="19" spans="1:37" x14ac:dyDescent="0.25">
      <c r="A19" s="77" t="s">
        <v>80</v>
      </c>
      <c r="B19" s="1">
        <v>2029</v>
      </c>
      <c r="C19" s="1">
        <v>2098</v>
      </c>
      <c r="D19" s="1">
        <v>2083</v>
      </c>
      <c r="E19" s="1">
        <v>1671</v>
      </c>
      <c r="F19" s="1">
        <v>1694</v>
      </c>
      <c r="G19" s="1">
        <v>1622</v>
      </c>
      <c r="H19" s="1">
        <v>1686</v>
      </c>
      <c r="I19" s="1">
        <v>1406</v>
      </c>
      <c r="J19" s="1">
        <v>1224</v>
      </c>
      <c r="K19" s="1">
        <v>1135</v>
      </c>
      <c r="L19" s="1">
        <v>1296</v>
      </c>
      <c r="M19" s="1">
        <v>1369</v>
      </c>
      <c r="N19" s="1">
        <v>1699</v>
      </c>
      <c r="O19" s="1">
        <v>1681</v>
      </c>
      <c r="P19" s="1">
        <v>1613</v>
      </c>
      <c r="Q19" s="1">
        <v>1343</v>
      </c>
      <c r="R19" s="1">
        <v>1359</v>
      </c>
      <c r="S19" s="1">
        <v>1264</v>
      </c>
      <c r="T19" s="1">
        <v>1329</v>
      </c>
      <c r="U19" s="1">
        <v>1008</v>
      </c>
      <c r="V19" s="1">
        <v>859</v>
      </c>
      <c r="W19" s="1">
        <v>829</v>
      </c>
      <c r="X19" s="1">
        <v>970</v>
      </c>
      <c r="Y19" s="1">
        <v>1131</v>
      </c>
      <c r="Z19" s="1">
        <v>1354</v>
      </c>
      <c r="AA19" s="1">
        <v>1479</v>
      </c>
      <c r="AB19" s="1">
        <v>1480</v>
      </c>
      <c r="AC19" s="1">
        <v>1248</v>
      </c>
      <c r="AD19" s="1">
        <v>1077</v>
      </c>
      <c r="AE19" s="1"/>
      <c r="AF19" s="1"/>
      <c r="AG19" s="1"/>
      <c r="AH19" s="1"/>
      <c r="AI19" s="1"/>
      <c r="AJ19" s="1"/>
      <c r="AK19" s="1"/>
    </row>
    <row r="20" spans="1:37" x14ac:dyDescent="0.25">
      <c r="A20" s="77" t="s">
        <v>81</v>
      </c>
      <c r="B20" s="1">
        <v>1476</v>
      </c>
      <c r="C20" s="1">
        <v>1470</v>
      </c>
      <c r="D20" s="1">
        <v>1465</v>
      </c>
      <c r="E20" s="1">
        <v>1167</v>
      </c>
      <c r="F20" s="1">
        <v>1235</v>
      </c>
      <c r="G20" s="1">
        <v>1176</v>
      </c>
      <c r="H20" s="1">
        <v>1331</v>
      </c>
      <c r="I20" s="1">
        <v>1047</v>
      </c>
      <c r="J20" s="1">
        <v>950</v>
      </c>
      <c r="K20" s="1">
        <v>883</v>
      </c>
      <c r="L20" s="1">
        <v>941</v>
      </c>
      <c r="M20" s="1">
        <v>984</v>
      </c>
      <c r="N20" s="1">
        <v>1180</v>
      </c>
      <c r="O20" s="1">
        <v>1121</v>
      </c>
      <c r="P20" s="1">
        <v>1073</v>
      </c>
      <c r="Q20" s="1">
        <v>892</v>
      </c>
      <c r="R20" s="1">
        <v>958</v>
      </c>
      <c r="S20" s="1">
        <v>895</v>
      </c>
      <c r="T20" s="1">
        <v>975</v>
      </c>
      <c r="U20" s="1">
        <v>748</v>
      </c>
      <c r="V20" s="1">
        <v>669</v>
      </c>
      <c r="W20" s="1">
        <v>644</v>
      </c>
      <c r="X20" s="1">
        <v>659</v>
      </c>
      <c r="Y20" s="1">
        <v>743</v>
      </c>
      <c r="Z20" s="1">
        <v>927</v>
      </c>
      <c r="AA20" s="1">
        <v>999</v>
      </c>
      <c r="AB20" s="1">
        <v>1023</v>
      </c>
      <c r="AC20" s="1">
        <v>813</v>
      </c>
      <c r="AD20" s="1">
        <v>761</v>
      </c>
      <c r="AE20" s="1"/>
      <c r="AF20" s="1"/>
      <c r="AG20" s="1"/>
      <c r="AH20" s="1"/>
      <c r="AI20" s="1"/>
      <c r="AJ20" s="1"/>
      <c r="AK20" s="1"/>
    </row>
    <row r="21" spans="1:37" x14ac:dyDescent="0.25">
      <c r="A21" s="77" t="s">
        <v>82</v>
      </c>
      <c r="B21" s="1">
        <v>2160</v>
      </c>
      <c r="C21" s="1">
        <v>2289</v>
      </c>
      <c r="D21" s="1">
        <v>2274</v>
      </c>
      <c r="E21" s="1">
        <v>1970</v>
      </c>
      <c r="F21" s="1">
        <v>2280</v>
      </c>
      <c r="G21" s="1">
        <v>2086</v>
      </c>
      <c r="H21" s="1">
        <v>2412</v>
      </c>
      <c r="I21" s="1">
        <v>1970</v>
      </c>
      <c r="J21" s="1">
        <v>1734</v>
      </c>
      <c r="K21" s="1">
        <v>1785</v>
      </c>
      <c r="L21" s="1">
        <v>1561</v>
      </c>
      <c r="M21" s="1">
        <v>1510</v>
      </c>
      <c r="N21" s="1">
        <v>2064</v>
      </c>
      <c r="O21" s="1">
        <v>1770</v>
      </c>
      <c r="P21" s="1">
        <v>1671</v>
      </c>
      <c r="Q21" s="1">
        <v>1397</v>
      </c>
      <c r="R21" s="1">
        <v>1717</v>
      </c>
      <c r="S21" s="1">
        <v>1666</v>
      </c>
      <c r="T21" s="1">
        <v>1799</v>
      </c>
      <c r="U21" s="1">
        <v>1336</v>
      </c>
      <c r="V21" s="1">
        <v>1177</v>
      </c>
      <c r="W21" s="1">
        <v>1122</v>
      </c>
      <c r="X21" s="1">
        <v>1109</v>
      </c>
      <c r="Y21" s="1">
        <v>1137</v>
      </c>
      <c r="Z21" s="1">
        <v>1551</v>
      </c>
      <c r="AA21" s="1">
        <v>1407</v>
      </c>
      <c r="AB21" s="1">
        <v>1430</v>
      </c>
      <c r="AC21" s="1">
        <v>1190</v>
      </c>
      <c r="AD21" s="1">
        <v>1617</v>
      </c>
      <c r="AE21" s="1"/>
      <c r="AF21" s="1"/>
      <c r="AG21" s="1"/>
      <c r="AH21" s="1"/>
      <c r="AI21" s="1"/>
      <c r="AJ21" s="1"/>
      <c r="AK21" s="1"/>
    </row>
    <row r="22" spans="1:37" x14ac:dyDescent="0.25">
      <c r="A22" s="77" t="s">
        <v>83</v>
      </c>
      <c r="B22" s="1">
        <v>655</v>
      </c>
      <c r="C22" s="1">
        <v>657</v>
      </c>
      <c r="D22" s="1">
        <v>653</v>
      </c>
      <c r="E22" s="1">
        <v>523</v>
      </c>
      <c r="F22" s="1">
        <v>526</v>
      </c>
      <c r="G22" s="1">
        <v>498</v>
      </c>
      <c r="H22" s="1">
        <v>528</v>
      </c>
      <c r="I22" s="1">
        <v>448</v>
      </c>
      <c r="J22" s="1">
        <v>394</v>
      </c>
      <c r="K22" s="1">
        <v>371</v>
      </c>
      <c r="L22" s="1">
        <v>420</v>
      </c>
      <c r="M22" s="1">
        <v>426</v>
      </c>
      <c r="N22" s="1">
        <v>560</v>
      </c>
      <c r="O22" s="1">
        <v>500</v>
      </c>
      <c r="P22" s="1">
        <v>488</v>
      </c>
      <c r="Q22" s="1">
        <v>408</v>
      </c>
      <c r="R22" s="1">
        <v>420</v>
      </c>
      <c r="S22" s="1">
        <v>387</v>
      </c>
      <c r="T22" s="1">
        <v>420</v>
      </c>
      <c r="U22" s="1">
        <v>325</v>
      </c>
      <c r="V22" s="1">
        <v>288</v>
      </c>
      <c r="W22" s="1">
        <v>287</v>
      </c>
      <c r="X22" s="1">
        <v>314</v>
      </c>
      <c r="Y22" s="1">
        <v>351</v>
      </c>
      <c r="Z22" s="1">
        <v>412</v>
      </c>
      <c r="AA22" s="1">
        <v>446</v>
      </c>
      <c r="AB22" s="1">
        <v>448</v>
      </c>
      <c r="AC22" s="1">
        <v>394</v>
      </c>
      <c r="AD22" s="1">
        <v>348</v>
      </c>
      <c r="AE22" s="1"/>
      <c r="AF22" s="1"/>
      <c r="AG22" s="1"/>
      <c r="AH22" s="1"/>
      <c r="AI22" s="1"/>
      <c r="AJ22" s="1"/>
      <c r="AK22" s="1"/>
    </row>
    <row r="23" spans="1:37" x14ac:dyDescent="0.25">
      <c r="A23" s="77" t="s">
        <v>84</v>
      </c>
      <c r="B23" s="1">
        <v>1830</v>
      </c>
      <c r="C23" s="1">
        <v>1899</v>
      </c>
      <c r="D23" s="1">
        <v>1880</v>
      </c>
      <c r="E23" s="1">
        <v>1483</v>
      </c>
      <c r="F23" s="1">
        <v>1554</v>
      </c>
      <c r="G23" s="1">
        <v>1493</v>
      </c>
      <c r="H23" s="1">
        <v>1631</v>
      </c>
      <c r="I23" s="1">
        <v>1339</v>
      </c>
      <c r="J23" s="1">
        <v>1169</v>
      </c>
      <c r="K23" s="1">
        <v>1086</v>
      </c>
      <c r="L23" s="1">
        <v>1171</v>
      </c>
      <c r="M23" s="1">
        <v>1226</v>
      </c>
      <c r="N23" s="1">
        <v>1482</v>
      </c>
      <c r="O23" s="1">
        <v>1447</v>
      </c>
      <c r="P23" s="1">
        <v>1361</v>
      </c>
      <c r="Q23" s="1">
        <v>1145</v>
      </c>
      <c r="R23" s="1">
        <v>1194</v>
      </c>
      <c r="S23" s="1">
        <v>1145</v>
      </c>
      <c r="T23" s="1">
        <v>1258</v>
      </c>
      <c r="U23" s="1">
        <v>992</v>
      </c>
      <c r="V23" s="1">
        <v>850</v>
      </c>
      <c r="W23" s="1">
        <v>796</v>
      </c>
      <c r="X23" s="1">
        <v>839</v>
      </c>
      <c r="Y23" s="1">
        <v>972</v>
      </c>
      <c r="Z23" s="1">
        <v>1126</v>
      </c>
      <c r="AA23" s="1">
        <v>1216</v>
      </c>
      <c r="AB23" s="1">
        <v>1237</v>
      </c>
      <c r="AC23" s="1">
        <v>1034</v>
      </c>
      <c r="AD23" s="1">
        <v>931</v>
      </c>
      <c r="AE23" s="1"/>
      <c r="AF23" s="1"/>
      <c r="AG23" s="1"/>
      <c r="AH23" s="1"/>
      <c r="AI23" s="1"/>
      <c r="AJ23" s="1"/>
      <c r="AK23" s="1"/>
    </row>
    <row r="24" spans="1:37" x14ac:dyDescent="0.25">
      <c r="A24" s="77" t="s">
        <v>85</v>
      </c>
      <c r="B24" s="1">
        <v>1011</v>
      </c>
      <c r="C24" s="1">
        <v>1119</v>
      </c>
      <c r="D24" s="1">
        <v>1096</v>
      </c>
      <c r="E24" s="1">
        <v>885</v>
      </c>
      <c r="F24" s="1">
        <v>950</v>
      </c>
      <c r="G24" s="1">
        <v>900</v>
      </c>
      <c r="H24" s="1">
        <v>967</v>
      </c>
      <c r="I24" s="1">
        <v>784</v>
      </c>
      <c r="J24" s="1">
        <v>721</v>
      </c>
      <c r="K24" s="1">
        <v>689</v>
      </c>
      <c r="L24" s="1">
        <v>703</v>
      </c>
      <c r="M24" s="1">
        <v>720</v>
      </c>
      <c r="N24" s="1">
        <v>858</v>
      </c>
      <c r="O24" s="1">
        <v>813</v>
      </c>
      <c r="P24" s="1">
        <v>798</v>
      </c>
      <c r="Q24" s="1">
        <v>731</v>
      </c>
      <c r="R24" s="1">
        <v>758</v>
      </c>
      <c r="S24" s="1">
        <v>706</v>
      </c>
      <c r="T24" s="1">
        <v>767</v>
      </c>
      <c r="U24" s="1">
        <v>603</v>
      </c>
      <c r="V24" s="1">
        <v>528</v>
      </c>
      <c r="W24" s="1">
        <v>502</v>
      </c>
      <c r="X24" s="1">
        <v>563</v>
      </c>
      <c r="Y24" s="1">
        <v>623</v>
      </c>
      <c r="Z24" s="1">
        <v>680</v>
      </c>
      <c r="AA24" s="1">
        <v>683</v>
      </c>
      <c r="AB24" s="1">
        <v>696</v>
      </c>
      <c r="AC24" s="1">
        <v>648</v>
      </c>
      <c r="AD24" s="1">
        <v>614</v>
      </c>
      <c r="AE24" s="1"/>
      <c r="AF24" s="1"/>
      <c r="AG24" s="1"/>
      <c r="AH24" s="1"/>
      <c r="AI24" s="1"/>
      <c r="AJ24" s="1"/>
      <c r="AK24" s="1"/>
    </row>
    <row r="25" spans="1:37" x14ac:dyDescent="0.25">
      <c r="A25" s="77" t="s">
        <v>86</v>
      </c>
      <c r="B25" s="1">
        <v>3287</v>
      </c>
      <c r="C25" s="1">
        <v>3454</v>
      </c>
      <c r="D25" s="1">
        <v>3468</v>
      </c>
      <c r="E25" s="1">
        <v>3266</v>
      </c>
      <c r="F25" s="1">
        <v>3716</v>
      </c>
      <c r="G25" s="1">
        <v>3285</v>
      </c>
      <c r="H25" s="1">
        <v>4186</v>
      </c>
      <c r="I25" s="1">
        <v>3199</v>
      </c>
      <c r="J25" s="1">
        <v>2836</v>
      </c>
      <c r="K25" s="1">
        <v>2911</v>
      </c>
      <c r="L25" s="1">
        <v>2452</v>
      </c>
      <c r="M25" s="1">
        <v>2426</v>
      </c>
      <c r="N25" s="1">
        <v>3297</v>
      </c>
      <c r="O25" s="1">
        <v>2804</v>
      </c>
      <c r="P25" s="1">
        <v>2678</v>
      </c>
      <c r="Q25" s="1">
        <v>2264</v>
      </c>
      <c r="R25" s="1">
        <v>2693</v>
      </c>
      <c r="S25" s="1">
        <v>2608</v>
      </c>
      <c r="T25" s="1">
        <v>2845</v>
      </c>
      <c r="U25" s="1">
        <v>2134</v>
      </c>
      <c r="V25" s="1">
        <v>1887</v>
      </c>
      <c r="W25" s="1">
        <v>1796</v>
      </c>
      <c r="X25" s="1">
        <v>1735</v>
      </c>
      <c r="Y25" s="1">
        <v>1810</v>
      </c>
      <c r="Z25" s="1">
        <v>2577</v>
      </c>
      <c r="AA25" s="1">
        <v>2190</v>
      </c>
      <c r="AB25" s="1">
        <v>2222</v>
      </c>
      <c r="AC25" s="1">
        <v>1886</v>
      </c>
      <c r="AD25" s="1">
        <v>2919</v>
      </c>
      <c r="AE25" s="1"/>
      <c r="AF25" s="1"/>
      <c r="AG25" s="1"/>
      <c r="AH25" s="1"/>
      <c r="AI25" s="1"/>
      <c r="AJ25" s="1"/>
      <c r="AK25" s="1"/>
    </row>
    <row r="26" spans="1:37" x14ac:dyDescent="0.25">
      <c r="A26" s="77" t="s">
        <v>87</v>
      </c>
      <c r="B26" s="1">
        <v>2319</v>
      </c>
      <c r="C26" s="1">
        <v>2396</v>
      </c>
      <c r="D26" s="1">
        <v>2361</v>
      </c>
      <c r="E26" s="1">
        <v>1969</v>
      </c>
      <c r="F26" s="1">
        <v>1737</v>
      </c>
      <c r="G26" s="1">
        <v>1604</v>
      </c>
      <c r="H26" s="1">
        <v>1671</v>
      </c>
      <c r="I26" s="1">
        <v>1363</v>
      </c>
      <c r="J26" s="1">
        <v>1213</v>
      </c>
      <c r="K26" s="1">
        <v>1123</v>
      </c>
      <c r="L26" s="1">
        <v>1382</v>
      </c>
      <c r="M26" s="1">
        <v>1453</v>
      </c>
      <c r="N26" s="1">
        <v>1795</v>
      </c>
      <c r="O26" s="1">
        <v>1740</v>
      </c>
      <c r="P26" s="1">
        <v>1683</v>
      </c>
      <c r="Q26" s="1">
        <v>1396</v>
      </c>
      <c r="R26" s="1">
        <v>1296</v>
      </c>
      <c r="S26" s="1">
        <v>1156</v>
      </c>
      <c r="T26" s="1">
        <v>1176</v>
      </c>
      <c r="U26" s="1">
        <v>887</v>
      </c>
      <c r="V26" s="1">
        <v>767</v>
      </c>
      <c r="W26" s="1">
        <v>750</v>
      </c>
      <c r="X26" s="1">
        <v>936</v>
      </c>
      <c r="Y26" s="1">
        <v>1108</v>
      </c>
      <c r="Z26" s="1">
        <v>1273</v>
      </c>
      <c r="AA26" s="1">
        <v>1401</v>
      </c>
      <c r="AB26" s="1">
        <v>1424</v>
      </c>
      <c r="AC26" s="1">
        <v>1244</v>
      </c>
      <c r="AD26" s="1">
        <v>931</v>
      </c>
      <c r="AE26" s="1"/>
      <c r="AF26" s="1"/>
      <c r="AG26" s="1"/>
      <c r="AH26" s="1"/>
      <c r="AI26" s="1"/>
      <c r="AJ26" s="1"/>
      <c r="AK26" s="1"/>
    </row>
    <row r="27" spans="1:37" x14ac:dyDescent="0.25">
      <c r="A27" s="77" t="s">
        <v>88</v>
      </c>
      <c r="B27" s="1">
        <v>18342</v>
      </c>
      <c r="C27" s="1">
        <v>17153</v>
      </c>
      <c r="D27" s="1">
        <v>17038</v>
      </c>
      <c r="E27" s="1">
        <v>13706</v>
      </c>
      <c r="F27" s="1">
        <v>15317</v>
      </c>
      <c r="G27" s="1">
        <v>15016</v>
      </c>
      <c r="H27" s="1">
        <v>17364</v>
      </c>
      <c r="I27" s="1">
        <v>13941</v>
      </c>
      <c r="J27" s="1">
        <v>12459</v>
      </c>
      <c r="K27" s="1">
        <v>11484</v>
      </c>
      <c r="L27" s="1">
        <v>11434</v>
      </c>
      <c r="M27" s="1">
        <v>11111</v>
      </c>
      <c r="N27" s="1">
        <v>13607</v>
      </c>
      <c r="O27" s="1">
        <v>12376</v>
      </c>
      <c r="P27" s="1">
        <v>12195</v>
      </c>
      <c r="Q27" s="1">
        <v>10371</v>
      </c>
      <c r="R27" s="1">
        <v>11975</v>
      </c>
      <c r="S27" s="1">
        <v>11443</v>
      </c>
      <c r="T27" s="1">
        <v>13084</v>
      </c>
      <c r="U27" s="1">
        <v>9601</v>
      </c>
      <c r="V27" s="1">
        <v>8497</v>
      </c>
      <c r="W27" s="1">
        <v>8154</v>
      </c>
      <c r="X27" s="1">
        <v>8059</v>
      </c>
      <c r="Y27" s="1">
        <v>8470</v>
      </c>
      <c r="Z27" s="1">
        <v>10197</v>
      </c>
      <c r="AA27" s="1">
        <v>10289</v>
      </c>
      <c r="AB27" s="1">
        <v>10194</v>
      </c>
      <c r="AC27" s="1">
        <v>8967</v>
      </c>
      <c r="AD27" s="1">
        <v>9323</v>
      </c>
      <c r="AE27" s="1"/>
      <c r="AF27" s="1"/>
      <c r="AG27" s="1"/>
      <c r="AH27" s="1"/>
      <c r="AI27" s="1"/>
      <c r="AJ27" s="1"/>
      <c r="AK27" s="1"/>
    </row>
    <row r="28" spans="1:37" x14ac:dyDescent="0.25">
      <c r="A28" s="77" t="s">
        <v>89</v>
      </c>
      <c r="B28" s="1">
        <v>1161</v>
      </c>
      <c r="C28" s="1">
        <v>1198</v>
      </c>
      <c r="D28" s="1">
        <v>1183</v>
      </c>
      <c r="E28" s="1">
        <v>920</v>
      </c>
      <c r="F28" s="1">
        <v>965</v>
      </c>
      <c r="G28" s="1">
        <v>953</v>
      </c>
      <c r="H28" s="1">
        <v>1066</v>
      </c>
      <c r="I28" s="1">
        <v>832</v>
      </c>
      <c r="J28" s="1">
        <v>763</v>
      </c>
      <c r="K28" s="1">
        <v>703</v>
      </c>
      <c r="L28" s="1">
        <v>727</v>
      </c>
      <c r="M28" s="1">
        <v>746</v>
      </c>
      <c r="N28" s="1">
        <v>913</v>
      </c>
      <c r="O28" s="1">
        <v>876</v>
      </c>
      <c r="P28" s="1">
        <v>850</v>
      </c>
      <c r="Q28" s="1">
        <v>715</v>
      </c>
      <c r="R28" s="1">
        <v>782</v>
      </c>
      <c r="S28" s="1">
        <v>748</v>
      </c>
      <c r="T28" s="1">
        <v>794</v>
      </c>
      <c r="U28" s="1">
        <v>606</v>
      </c>
      <c r="V28" s="1">
        <v>523</v>
      </c>
      <c r="W28" s="1">
        <v>498</v>
      </c>
      <c r="X28" s="1">
        <v>515</v>
      </c>
      <c r="Y28" s="1">
        <v>580</v>
      </c>
      <c r="Z28" s="1">
        <v>722</v>
      </c>
      <c r="AA28" s="1">
        <v>748</v>
      </c>
      <c r="AB28" s="1">
        <v>730</v>
      </c>
      <c r="AC28" s="1">
        <v>624</v>
      </c>
      <c r="AD28" s="1">
        <v>596</v>
      </c>
      <c r="AE28" s="1"/>
      <c r="AF28" s="1"/>
      <c r="AG28" s="1"/>
      <c r="AH28" s="1"/>
      <c r="AI28" s="1"/>
      <c r="AJ28" s="1"/>
      <c r="AK28" s="1"/>
    </row>
    <row r="29" spans="1:37" x14ac:dyDescent="0.25">
      <c r="A29" s="77" t="s">
        <v>90</v>
      </c>
      <c r="B29" s="1">
        <v>683</v>
      </c>
      <c r="C29" s="1">
        <v>722</v>
      </c>
      <c r="D29" s="1">
        <v>719</v>
      </c>
      <c r="E29" s="1">
        <v>622</v>
      </c>
      <c r="F29" s="1">
        <v>683</v>
      </c>
      <c r="G29" s="1">
        <v>629</v>
      </c>
      <c r="H29" s="1">
        <v>673</v>
      </c>
      <c r="I29" s="1">
        <v>553</v>
      </c>
      <c r="J29" s="1">
        <v>480</v>
      </c>
      <c r="K29" s="1">
        <v>448</v>
      </c>
      <c r="L29" s="1">
        <v>478</v>
      </c>
      <c r="M29" s="1">
        <v>471</v>
      </c>
      <c r="N29" s="1">
        <v>559</v>
      </c>
      <c r="O29" s="1">
        <v>533</v>
      </c>
      <c r="P29" s="1">
        <v>514</v>
      </c>
      <c r="Q29" s="1">
        <v>504</v>
      </c>
      <c r="R29" s="1">
        <v>530</v>
      </c>
      <c r="S29" s="1">
        <v>484</v>
      </c>
      <c r="T29" s="1">
        <v>530</v>
      </c>
      <c r="U29" s="1">
        <v>416</v>
      </c>
      <c r="V29" s="1">
        <v>373</v>
      </c>
      <c r="W29" s="1">
        <v>359</v>
      </c>
      <c r="X29" s="1">
        <v>366</v>
      </c>
      <c r="Y29" s="1">
        <v>362</v>
      </c>
      <c r="Z29" s="1">
        <v>461</v>
      </c>
      <c r="AA29" s="1">
        <v>399</v>
      </c>
      <c r="AB29" s="1">
        <v>410</v>
      </c>
      <c r="AC29" s="1">
        <v>488</v>
      </c>
      <c r="AD29" s="1">
        <v>377</v>
      </c>
      <c r="AE29" s="1"/>
      <c r="AF29" s="1"/>
      <c r="AG29" s="1"/>
      <c r="AH29" s="1"/>
      <c r="AI29" s="1"/>
      <c r="AJ29" s="1"/>
      <c r="AK29" s="1"/>
    </row>
    <row r="30" spans="1:37" x14ac:dyDescent="0.25">
      <c r="A30" s="77" t="s">
        <v>91</v>
      </c>
      <c r="B30" s="1">
        <v>3639</v>
      </c>
      <c r="C30" s="1">
        <v>3785</v>
      </c>
      <c r="D30" s="1">
        <v>3741</v>
      </c>
      <c r="E30" s="1">
        <v>2898</v>
      </c>
      <c r="F30" s="1">
        <v>3020</v>
      </c>
      <c r="G30" s="1">
        <v>2934</v>
      </c>
      <c r="H30" s="1">
        <v>3178</v>
      </c>
      <c r="I30" s="1">
        <v>2610</v>
      </c>
      <c r="J30" s="1">
        <v>2340</v>
      </c>
      <c r="K30" s="1">
        <v>2168</v>
      </c>
      <c r="L30" s="1">
        <v>2197</v>
      </c>
      <c r="M30" s="1">
        <v>2362</v>
      </c>
      <c r="N30" s="1">
        <v>2976</v>
      </c>
      <c r="O30" s="1">
        <v>2848</v>
      </c>
      <c r="P30" s="1">
        <v>2687</v>
      </c>
      <c r="Q30" s="1">
        <v>2144</v>
      </c>
      <c r="R30" s="1">
        <v>2388</v>
      </c>
      <c r="S30" s="1">
        <v>2243</v>
      </c>
      <c r="T30" s="1">
        <v>2356</v>
      </c>
      <c r="U30" s="1">
        <v>1784</v>
      </c>
      <c r="V30" s="1">
        <v>1611</v>
      </c>
      <c r="W30" s="1">
        <v>1554</v>
      </c>
      <c r="X30" s="1">
        <v>1571</v>
      </c>
      <c r="Y30" s="1">
        <v>1767</v>
      </c>
      <c r="Z30" s="1">
        <v>2177</v>
      </c>
      <c r="AA30" s="1">
        <v>2359</v>
      </c>
      <c r="AB30" s="1">
        <v>2408</v>
      </c>
      <c r="AC30" s="1">
        <v>1936</v>
      </c>
      <c r="AD30" s="1">
        <v>1787</v>
      </c>
      <c r="AE30" s="1"/>
      <c r="AF30" s="1"/>
      <c r="AG30" s="1"/>
      <c r="AH30" s="1"/>
      <c r="AI30" s="1"/>
      <c r="AJ30" s="1"/>
      <c r="AK30" s="1"/>
    </row>
    <row r="31" spans="1:37" x14ac:dyDescent="0.25">
      <c r="A31" s="77" t="s">
        <v>92</v>
      </c>
      <c r="B31" s="1">
        <v>1590</v>
      </c>
      <c r="C31" s="1">
        <v>1579</v>
      </c>
      <c r="D31" s="1">
        <v>1569</v>
      </c>
      <c r="E31" s="1">
        <v>1269</v>
      </c>
      <c r="F31" s="1">
        <v>1388</v>
      </c>
      <c r="G31" s="1">
        <v>1416</v>
      </c>
      <c r="H31" s="1">
        <v>1575</v>
      </c>
      <c r="I31" s="1">
        <v>1281</v>
      </c>
      <c r="J31" s="1">
        <v>1100</v>
      </c>
      <c r="K31" s="1">
        <v>1044</v>
      </c>
      <c r="L31" s="1">
        <v>971</v>
      </c>
      <c r="M31" s="1">
        <v>977</v>
      </c>
      <c r="N31" s="1">
        <v>1227</v>
      </c>
      <c r="O31" s="1">
        <v>1168</v>
      </c>
      <c r="P31" s="1">
        <v>1275</v>
      </c>
      <c r="Q31" s="1">
        <v>1087</v>
      </c>
      <c r="R31" s="1">
        <v>1198</v>
      </c>
      <c r="S31" s="1">
        <v>1057</v>
      </c>
      <c r="T31" s="1">
        <v>1212</v>
      </c>
      <c r="U31" s="1">
        <v>830</v>
      </c>
      <c r="V31" s="1">
        <v>753</v>
      </c>
      <c r="W31" s="1">
        <v>726</v>
      </c>
      <c r="X31" s="1">
        <v>714</v>
      </c>
      <c r="Y31" s="1">
        <v>745</v>
      </c>
      <c r="Z31" s="1">
        <v>913</v>
      </c>
      <c r="AA31" s="1">
        <v>940</v>
      </c>
      <c r="AB31" s="1">
        <v>987</v>
      </c>
      <c r="AC31" s="1">
        <v>845</v>
      </c>
      <c r="AD31" s="1">
        <v>862</v>
      </c>
      <c r="AE31" s="1"/>
      <c r="AF31" s="1"/>
      <c r="AG31" s="1"/>
      <c r="AH31" s="1"/>
      <c r="AI31" s="1"/>
      <c r="AJ31" s="1"/>
      <c r="AK31" s="1"/>
    </row>
    <row r="32" spans="1:37" x14ac:dyDescent="0.25">
      <c r="A32" s="77" t="s">
        <v>93</v>
      </c>
      <c r="B32" s="1">
        <v>1700</v>
      </c>
      <c r="C32" s="1">
        <v>1753</v>
      </c>
      <c r="D32" s="1">
        <v>1717</v>
      </c>
      <c r="E32" s="1">
        <v>1331</v>
      </c>
      <c r="F32" s="1">
        <v>1518</v>
      </c>
      <c r="G32" s="1">
        <v>1559</v>
      </c>
      <c r="H32" s="1">
        <v>1739</v>
      </c>
      <c r="I32" s="1">
        <v>1380</v>
      </c>
      <c r="J32" s="1">
        <v>1210</v>
      </c>
      <c r="K32" s="1">
        <v>1159</v>
      </c>
      <c r="L32" s="1">
        <v>1123</v>
      </c>
      <c r="M32" s="1">
        <v>1091</v>
      </c>
      <c r="N32" s="1">
        <v>1347</v>
      </c>
      <c r="O32" s="1">
        <v>1210</v>
      </c>
      <c r="P32" s="1">
        <v>1226</v>
      </c>
      <c r="Q32" s="1">
        <v>1031</v>
      </c>
      <c r="R32" s="1">
        <v>1210</v>
      </c>
      <c r="S32" s="1">
        <v>1176</v>
      </c>
      <c r="T32" s="1">
        <v>1310</v>
      </c>
      <c r="U32" s="1">
        <v>957</v>
      </c>
      <c r="V32" s="1">
        <v>836</v>
      </c>
      <c r="W32" s="1">
        <v>819</v>
      </c>
      <c r="X32" s="1">
        <v>798</v>
      </c>
      <c r="Y32" s="1">
        <v>810</v>
      </c>
      <c r="Z32" s="1">
        <v>986</v>
      </c>
      <c r="AA32" s="1">
        <v>960</v>
      </c>
      <c r="AB32" s="1">
        <v>953</v>
      </c>
      <c r="AC32" s="1">
        <v>881</v>
      </c>
      <c r="AD32" s="1">
        <v>957</v>
      </c>
      <c r="AE32" s="1"/>
      <c r="AF32" s="1"/>
      <c r="AG32" s="1"/>
      <c r="AH32" s="1"/>
      <c r="AI32" s="1"/>
      <c r="AJ32" s="1"/>
      <c r="AK32" s="1"/>
    </row>
    <row r="33" spans="1:37" x14ac:dyDescent="0.25">
      <c r="A33" s="77" t="s">
        <v>94</v>
      </c>
      <c r="B33" s="1">
        <v>1422</v>
      </c>
      <c r="C33" s="1">
        <v>1545</v>
      </c>
      <c r="D33" s="1">
        <v>1570</v>
      </c>
      <c r="E33" s="1">
        <v>1365</v>
      </c>
      <c r="F33" s="1">
        <v>1459</v>
      </c>
      <c r="G33" s="1">
        <v>1454</v>
      </c>
      <c r="H33" s="1">
        <v>1520</v>
      </c>
      <c r="I33" s="1">
        <v>1200</v>
      </c>
      <c r="J33" s="1">
        <v>1066</v>
      </c>
      <c r="K33" s="1">
        <v>983</v>
      </c>
      <c r="L33" s="1">
        <v>1028</v>
      </c>
      <c r="M33" s="1">
        <v>1029</v>
      </c>
      <c r="N33" s="1">
        <v>1213</v>
      </c>
      <c r="O33" s="1">
        <v>1208</v>
      </c>
      <c r="P33" s="1">
        <v>1208</v>
      </c>
      <c r="Q33" s="1">
        <v>1146</v>
      </c>
      <c r="R33" s="1">
        <v>1184</v>
      </c>
      <c r="S33" s="1">
        <v>1128</v>
      </c>
      <c r="T33" s="1">
        <v>1182</v>
      </c>
      <c r="U33" s="1">
        <v>862</v>
      </c>
      <c r="V33" s="1">
        <v>737</v>
      </c>
      <c r="W33" s="1">
        <v>701</v>
      </c>
      <c r="X33" s="1">
        <v>735</v>
      </c>
      <c r="Y33" s="1">
        <v>791</v>
      </c>
      <c r="Z33" s="1">
        <v>942</v>
      </c>
      <c r="AA33" s="1">
        <v>1000</v>
      </c>
      <c r="AB33" s="1">
        <v>1045</v>
      </c>
      <c r="AC33" s="1">
        <v>1016</v>
      </c>
      <c r="AD33" s="1">
        <v>941</v>
      </c>
      <c r="AE33" s="1"/>
      <c r="AF33" s="1"/>
      <c r="AG33" s="1"/>
      <c r="AH33" s="1"/>
      <c r="AI33" s="1"/>
      <c r="AJ33" s="1"/>
      <c r="AK33" s="1"/>
    </row>
    <row r="34" spans="1:37" x14ac:dyDescent="0.25">
      <c r="A34" s="77" t="s">
        <v>95</v>
      </c>
      <c r="B34" s="1">
        <v>1450</v>
      </c>
      <c r="C34" s="1">
        <v>1470</v>
      </c>
      <c r="D34" s="1">
        <v>1500</v>
      </c>
      <c r="E34" s="1">
        <v>1161</v>
      </c>
      <c r="F34" s="1">
        <v>1189</v>
      </c>
      <c r="G34" s="1">
        <v>1158</v>
      </c>
      <c r="H34" s="1">
        <v>1326</v>
      </c>
      <c r="I34" s="1">
        <v>1043</v>
      </c>
      <c r="J34" s="1">
        <v>868</v>
      </c>
      <c r="K34" s="1">
        <v>806</v>
      </c>
      <c r="L34" s="1">
        <v>835</v>
      </c>
      <c r="M34" s="1">
        <v>886</v>
      </c>
      <c r="N34" s="1">
        <v>1166</v>
      </c>
      <c r="O34" s="1">
        <v>1115</v>
      </c>
      <c r="P34" s="1">
        <v>1087</v>
      </c>
      <c r="Q34" s="1">
        <v>855</v>
      </c>
      <c r="R34" s="1">
        <v>947</v>
      </c>
      <c r="S34" s="1">
        <v>889</v>
      </c>
      <c r="T34" s="1">
        <v>954</v>
      </c>
      <c r="U34" s="1">
        <v>736</v>
      </c>
      <c r="V34" s="1">
        <v>630</v>
      </c>
      <c r="W34" s="1">
        <v>589</v>
      </c>
      <c r="X34" s="1">
        <v>605</v>
      </c>
      <c r="Y34" s="1">
        <v>683</v>
      </c>
      <c r="Z34" s="1">
        <v>865</v>
      </c>
      <c r="AA34" s="1">
        <v>940</v>
      </c>
      <c r="AB34" s="1">
        <v>947</v>
      </c>
      <c r="AC34" s="1">
        <v>776</v>
      </c>
      <c r="AD34" s="1">
        <v>723</v>
      </c>
      <c r="AE34" s="1"/>
      <c r="AF34" s="1"/>
      <c r="AG34" s="1"/>
      <c r="AH34" s="1"/>
      <c r="AI34" s="1"/>
      <c r="AJ34" s="1"/>
      <c r="AK34" s="1"/>
    </row>
    <row r="35" spans="1:37" x14ac:dyDescent="0.25">
      <c r="A35" s="77" t="s">
        <v>96</v>
      </c>
      <c r="B35" s="1">
        <v>9471</v>
      </c>
      <c r="C35" s="1">
        <v>9863</v>
      </c>
      <c r="D35" s="1">
        <v>9841</v>
      </c>
      <c r="E35" s="1">
        <v>8810</v>
      </c>
      <c r="F35" s="1">
        <v>10195</v>
      </c>
      <c r="G35" s="1">
        <v>9922</v>
      </c>
      <c r="H35" s="1">
        <v>11804</v>
      </c>
      <c r="I35" s="1">
        <v>9098</v>
      </c>
      <c r="J35" s="1">
        <v>8135</v>
      </c>
      <c r="K35" s="1">
        <v>7938</v>
      </c>
      <c r="L35" s="1">
        <v>6966</v>
      </c>
      <c r="M35" s="1">
        <v>6567</v>
      </c>
      <c r="N35" s="1">
        <v>8261</v>
      </c>
      <c r="O35" s="1">
        <v>7362</v>
      </c>
      <c r="P35" s="1">
        <v>7061</v>
      </c>
      <c r="Q35" s="1">
        <v>6279</v>
      </c>
      <c r="R35" s="1">
        <v>7657</v>
      </c>
      <c r="S35" s="1">
        <v>7591</v>
      </c>
      <c r="T35" s="1">
        <v>8193</v>
      </c>
      <c r="U35" s="1">
        <v>5948</v>
      </c>
      <c r="V35" s="1">
        <v>5269</v>
      </c>
      <c r="W35" s="1">
        <v>5005</v>
      </c>
      <c r="X35" s="1">
        <v>4786</v>
      </c>
      <c r="Y35" s="1">
        <v>4767</v>
      </c>
      <c r="Z35" s="1">
        <v>5926</v>
      </c>
      <c r="AA35" s="1">
        <v>5640</v>
      </c>
      <c r="AB35" s="1">
        <v>5750</v>
      </c>
      <c r="AC35" s="1">
        <v>5156</v>
      </c>
      <c r="AD35" s="1">
        <v>6811</v>
      </c>
      <c r="AE35" s="1"/>
      <c r="AF35" s="1"/>
      <c r="AG35" s="1"/>
      <c r="AH35" s="1"/>
      <c r="AI35" s="1"/>
      <c r="AJ35" s="1"/>
      <c r="AK35" s="1"/>
    </row>
    <row r="36" spans="1:37" x14ac:dyDescent="0.25">
      <c r="A36" s="77" t="s">
        <v>97</v>
      </c>
      <c r="B36" s="1">
        <v>2193</v>
      </c>
      <c r="C36" s="1">
        <v>2167</v>
      </c>
      <c r="D36" s="1">
        <v>2138</v>
      </c>
      <c r="E36" s="1">
        <v>1730</v>
      </c>
      <c r="F36" s="1">
        <v>1924</v>
      </c>
      <c r="G36" s="1">
        <v>1902</v>
      </c>
      <c r="H36" s="1">
        <v>2201</v>
      </c>
      <c r="I36" s="1">
        <v>1767</v>
      </c>
      <c r="J36" s="1">
        <v>1602</v>
      </c>
      <c r="K36" s="1">
        <v>1486</v>
      </c>
      <c r="L36" s="1">
        <v>1403</v>
      </c>
      <c r="M36" s="1">
        <v>1356</v>
      </c>
      <c r="N36" s="1">
        <v>1756</v>
      </c>
      <c r="O36" s="1">
        <v>1547</v>
      </c>
      <c r="P36" s="1">
        <v>1483</v>
      </c>
      <c r="Q36" s="1">
        <v>1223</v>
      </c>
      <c r="R36" s="1">
        <v>1463</v>
      </c>
      <c r="S36" s="1">
        <v>1420</v>
      </c>
      <c r="T36" s="1">
        <v>1558</v>
      </c>
      <c r="U36" s="1">
        <v>1181</v>
      </c>
      <c r="V36" s="1">
        <v>1037</v>
      </c>
      <c r="W36" s="1">
        <v>962</v>
      </c>
      <c r="X36" s="1">
        <v>922</v>
      </c>
      <c r="Y36" s="1">
        <v>967</v>
      </c>
      <c r="Z36" s="1">
        <v>1292</v>
      </c>
      <c r="AA36" s="1">
        <v>1250</v>
      </c>
      <c r="AB36" s="1">
        <v>1244</v>
      </c>
      <c r="AC36" s="1">
        <v>1044</v>
      </c>
      <c r="AD36" s="1">
        <v>1248</v>
      </c>
      <c r="AE36" s="1"/>
      <c r="AF36" s="1"/>
      <c r="AG36" s="1"/>
      <c r="AH36" s="1"/>
      <c r="AI36" s="1"/>
      <c r="AJ36" s="1"/>
      <c r="AK36" s="1"/>
    </row>
    <row r="37" spans="1:37" x14ac:dyDescent="0.25">
      <c r="A37" s="77" t="s">
        <v>98</v>
      </c>
      <c r="B37" s="1">
        <v>1340</v>
      </c>
      <c r="C37" s="1">
        <v>1340</v>
      </c>
      <c r="D37" s="1">
        <v>1311</v>
      </c>
      <c r="E37" s="1">
        <v>985</v>
      </c>
      <c r="F37" s="1">
        <v>1022</v>
      </c>
      <c r="G37" s="1">
        <v>981</v>
      </c>
      <c r="H37" s="1">
        <v>1112</v>
      </c>
      <c r="I37" s="1">
        <v>907</v>
      </c>
      <c r="J37" s="1">
        <v>791</v>
      </c>
      <c r="K37" s="1">
        <v>715</v>
      </c>
      <c r="L37" s="1">
        <v>754</v>
      </c>
      <c r="M37" s="1">
        <v>808</v>
      </c>
      <c r="N37" s="1">
        <v>1041</v>
      </c>
      <c r="O37" s="1">
        <v>968</v>
      </c>
      <c r="P37" s="1">
        <v>928</v>
      </c>
      <c r="Q37" s="1">
        <v>754</v>
      </c>
      <c r="R37" s="1">
        <v>776</v>
      </c>
      <c r="S37" s="1">
        <v>742</v>
      </c>
      <c r="T37" s="1">
        <v>788</v>
      </c>
      <c r="U37" s="1">
        <v>606</v>
      </c>
      <c r="V37" s="1">
        <v>532</v>
      </c>
      <c r="W37" s="1">
        <v>511</v>
      </c>
      <c r="X37" s="1">
        <v>540</v>
      </c>
      <c r="Y37" s="1">
        <v>613</v>
      </c>
      <c r="Z37" s="1">
        <v>781</v>
      </c>
      <c r="AA37" s="1">
        <v>814</v>
      </c>
      <c r="AB37" s="1">
        <v>801</v>
      </c>
      <c r="AC37" s="1">
        <v>683</v>
      </c>
      <c r="AD37" s="1">
        <v>667</v>
      </c>
      <c r="AE37" s="1"/>
      <c r="AF37" s="1"/>
      <c r="AG37" s="1"/>
      <c r="AH37" s="1"/>
      <c r="AI37" s="1"/>
      <c r="AJ37" s="1"/>
      <c r="AK37" s="1"/>
    </row>
    <row r="38" spans="1:37" x14ac:dyDescent="0.25">
      <c r="A38" s="77" t="s">
        <v>99</v>
      </c>
      <c r="B38" s="1">
        <v>552</v>
      </c>
      <c r="C38" s="1">
        <v>579</v>
      </c>
      <c r="D38" s="1">
        <v>589</v>
      </c>
      <c r="E38" s="1">
        <v>468</v>
      </c>
      <c r="F38" s="1">
        <v>492</v>
      </c>
      <c r="G38" s="1">
        <v>465</v>
      </c>
      <c r="H38" s="1">
        <v>483</v>
      </c>
      <c r="I38" s="1">
        <v>398</v>
      </c>
      <c r="J38" s="1">
        <v>349</v>
      </c>
      <c r="K38" s="1">
        <v>321</v>
      </c>
      <c r="L38" s="1">
        <v>362</v>
      </c>
      <c r="M38" s="1">
        <v>390</v>
      </c>
      <c r="N38" s="1">
        <v>474</v>
      </c>
      <c r="O38" s="1">
        <v>469</v>
      </c>
      <c r="P38" s="1">
        <v>458</v>
      </c>
      <c r="Q38" s="1">
        <v>395</v>
      </c>
      <c r="R38" s="1">
        <v>377</v>
      </c>
      <c r="S38" s="1">
        <v>349</v>
      </c>
      <c r="T38" s="1">
        <v>365</v>
      </c>
      <c r="U38" s="1">
        <v>297</v>
      </c>
      <c r="V38" s="1">
        <v>252</v>
      </c>
      <c r="W38" s="1">
        <v>236</v>
      </c>
      <c r="X38" s="1">
        <v>268</v>
      </c>
      <c r="Y38" s="1">
        <v>308</v>
      </c>
      <c r="Z38" s="1">
        <v>374</v>
      </c>
      <c r="AA38" s="1">
        <v>411</v>
      </c>
      <c r="AB38" s="1">
        <v>413</v>
      </c>
      <c r="AC38" s="1">
        <v>375</v>
      </c>
      <c r="AD38" s="1">
        <v>318</v>
      </c>
      <c r="AE38" s="1"/>
      <c r="AF38" s="1"/>
      <c r="AG38" s="1"/>
      <c r="AH38" s="1"/>
      <c r="AI38" s="1"/>
      <c r="AJ38" s="1"/>
      <c r="AK38" s="1"/>
    </row>
    <row r="39" spans="1:37" x14ac:dyDescent="0.25">
      <c r="A39" s="77" t="s">
        <v>100</v>
      </c>
      <c r="B39" s="1">
        <v>2250</v>
      </c>
      <c r="C39" s="1">
        <v>2369</v>
      </c>
      <c r="D39" s="1">
        <v>2433</v>
      </c>
      <c r="E39" s="1">
        <v>1989</v>
      </c>
      <c r="F39" s="1">
        <v>2279</v>
      </c>
      <c r="G39" s="1">
        <v>2479</v>
      </c>
      <c r="H39" s="1">
        <v>2720</v>
      </c>
      <c r="I39" s="1">
        <v>2084</v>
      </c>
      <c r="J39" s="1">
        <v>1826</v>
      </c>
      <c r="K39" s="1">
        <v>1722</v>
      </c>
      <c r="L39" s="1">
        <v>1649</v>
      </c>
      <c r="M39" s="1">
        <v>1540</v>
      </c>
      <c r="N39" s="1">
        <v>1880</v>
      </c>
      <c r="O39" s="1">
        <v>1764</v>
      </c>
      <c r="P39" s="1">
        <v>1791</v>
      </c>
      <c r="Q39" s="1">
        <v>1588</v>
      </c>
      <c r="R39" s="1">
        <v>1925</v>
      </c>
      <c r="S39" s="1">
        <v>1943</v>
      </c>
      <c r="T39" s="1">
        <v>2088</v>
      </c>
      <c r="U39" s="1">
        <v>1508</v>
      </c>
      <c r="V39" s="1">
        <v>1311</v>
      </c>
      <c r="W39" s="1">
        <v>1249</v>
      </c>
      <c r="X39" s="1">
        <v>1187</v>
      </c>
      <c r="Y39" s="1">
        <v>1196</v>
      </c>
      <c r="Z39" s="1">
        <v>1440</v>
      </c>
      <c r="AA39" s="1">
        <v>1580</v>
      </c>
      <c r="AB39" s="1">
        <v>1658</v>
      </c>
      <c r="AC39" s="1">
        <v>1413</v>
      </c>
      <c r="AD39" s="1">
        <v>1507</v>
      </c>
      <c r="AE39" s="1"/>
      <c r="AF39" s="1"/>
      <c r="AG39" s="1"/>
      <c r="AH39" s="1"/>
      <c r="AI39" s="1"/>
      <c r="AJ39" s="1"/>
      <c r="AK39" s="1"/>
    </row>
    <row r="40" spans="1:37" x14ac:dyDescent="0.25">
      <c r="A40" s="77" t="s">
        <v>101</v>
      </c>
      <c r="B40" s="1">
        <v>5604</v>
      </c>
      <c r="C40" s="1">
        <v>5757</v>
      </c>
      <c r="D40" s="1">
        <v>5685</v>
      </c>
      <c r="E40" s="1">
        <v>4636</v>
      </c>
      <c r="F40" s="1">
        <v>5159</v>
      </c>
      <c r="G40" s="1">
        <v>5159</v>
      </c>
      <c r="H40" s="1">
        <v>5784</v>
      </c>
      <c r="I40" s="1">
        <v>4736</v>
      </c>
      <c r="J40" s="1">
        <v>4298</v>
      </c>
      <c r="K40" s="1">
        <v>4024</v>
      </c>
      <c r="L40" s="1">
        <v>3917</v>
      </c>
      <c r="M40" s="1">
        <v>3810</v>
      </c>
      <c r="N40" s="1">
        <v>4617</v>
      </c>
      <c r="O40" s="1">
        <v>4370</v>
      </c>
      <c r="P40" s="1">
        <v>4175</v>
      </c>
      <c r="Q40" s="1">
        <v>3589</v>
      </c>
      <c r="R40" s="1">
        <v>4204</v>
      </c>
      <c r="S40" s="1">
        <v>4107</v>
      </c>
      <c r="T40" s="1">
        <v>4624</v>
      </c>
      <c r="U40" s="1">
        <v>3360</v>
      </c>
      <c r="V40" s="1">
        <v>3002</v>
      </c>
      <c r="W40" s="1">
        <v>2898</v>
      </c>
      <c r="X40" s="1">
        <v>2776</v>
      </c>
      <c r="Y40" s="1">
        <v>2903</v>
      </c>
      <c r="Z40" s="1">
        <v>3415</v>
      </c>
      <c r="AA40" s="1">
        <v>3540</v>
      </c>
      <c r="AB40" s="1">
        <v>3535</v>
      </c>
      <c r="AC40" s="1">
        <v>3190</v>
      </c>
      <c r="AD40" s="1">
        <v>3276</v>
      </c>
      <c r="AE40" s="1"/>
      <c r="AF40" s="1"/>
      <c r="AG40" s="1"/>
      <c r="AH40" s="1"/>
      <c r="AI40" s="1"/>
      <c r="AJ40" s="1"/>
      <c r="AK40" s="1"/>
    </row>
    <row r="41" spans="1:37" x14ac:dyDescent="0.25">
      <c r="A41" s="77" t="s">
        <v>102</v>
      </c>
      <c r="B41" s="1">
        <v>7798</v>
      </c>
      <c r="C41" s="1">
        <v>8161</v>
      </c>
      <c r="D41" s="1">
        <v>8240</v>
      </c>
      <c r="E41" s="1">
        <v>6678</v>
      </c>
      <c r="F41" s="1">
        <v>7831</v>
      </c>
      <c r="G41" s="1">
        <v>7981</v>
      </c>
      <c r="H41" s="1">
        <v>8842</v>
      </c>
      <c r="I41" s="1">
        <v>7265</v>
      </c>
      <c r="J41" s="1">
        <v>6566</v>
      </c>
      <c r="K41" s="1">
        <v>6076</v>
      </c>
      <c r="L41" s="1">
        <v>5827</v>
      </c>
      <c r="M41" s="1">
        <v>5492</v>
      </c>
      <c r="N41" s="1">
        <v>6439</v>
      </c>
      <c r="O41" s="1">
        <v>5952</v>
      </c>
      <c r="P41" s="1">
        <v>5778</v>
      </c>
      <c r="Q41" s="1">
        <v>5076</v>
      </c>
      <c r="R41" s="1">
        <v>6271</v>
      </c>
      <c r="S41" s="1">
        <v>6138</v>
      </c>
      <c r="T41" s="1">
        <v>6809</v>
      </c>
      <c r="U41" s="1">
        <v>5042</v>
      </c>
      <c r="V41" s="1">
        <v>4484</v>
      </c>
      <c r="W41" s="1">
        <v>4304</v>
      </c>
      <c r="X41" s="1">
        <v>4116</v>
      </c>
      <c r="Y41" s="1">
        <v>4134</v>
      </c>
      <c r="Z41" s="1">
        <v>4623</v>
      </c>
      <c r="AA41" s="1">
        <v>4791</v>
      </c>
      <c r="AB41" s="1">
        <v>4923</v>
      </c>
      <c r="AC41" s="1">
        <v>4429</v>
      </c>
      <c r="AD41" s="1">
        <v>4834</v>
      </c>
      <c r="AE41" s="1"/>
      <c r="AF41" s="1"/>
      <c r="AG41" s="1"/>
      <c r="AH41" s="1"/>
      <c r="AI41" s="1"/>
      <c r="AJ41" s="1"/>
      <c r="AK41" s="1"/>
    </row>
    <row r="42" spans="1:37" x14ac:dyDescent="0.25">
      <c r="A42" s="77" t="s">
        <v>103</v>
      </c>
      <c r="B42" s="1">
        <v>906</v>
      </c>
      <c r="C42" s="1">
        <v>959</v>
      </c>
      <c r="D42" s="1">
        <v>966</v>
      </c>
      <c r="E42" s="1">
        <v>795</v>
      </c>
      <c r="F42" s="1">
        <v>768</v>
      </c>
      <c r="G42" s="1">
        <v>723</v>
      </c>
      <c r="H42" s="1">
        <v>770</v>
      </c>
      <c r="I42" s="1">
        <v>619</v>
      </c>
      <c r="J42" s="1">
        <v>552</v>
      </c>
      <c r="K42" s="1">
        <v>527</v>
      </c>
      <c r="L42" s="1">
        <v>565</v>
      </c>
      <c r="M42" s="1">
        <v>613</v>
      </c>
      <c r="N42" s="1">
        <v>773</v>
      </c>
      <c r="O42" s="1">
        <v>753</v>
      </c>
      <c r="P42" s="1">
        <v>734</v>
      </c>
      <c r="Q42" s="1">
        <v>627</v>
      </c>
      <c r="R42" s="1">
        <v>594</v>
      </c>
      <c r="S42" s="1">
        <v>563</v>
      </c>
      <c r="T42" s="1">
        <v>584</v>
      </c>
      <c r="U42" s="1">
        <v>463</v>
      </c>
      <c r="V42" s="1">
        <v>411</v>
      </c>
      <c r="W42" s="1">
        <v>394</v>
      </c>
      <c r="X42" s="1">
        <v>420</v>
      </c>
      <c r="Y42" s="1">
        <v>452</v>
      </c>
      <c r="Z42" s="1">
        <v>577</v>
      </c>
      <c r="AA42" s="1">
        <v>664</v>
      </c>
      <c r="AB42" s="1">
        <v>660</v>
      </c>
      <c r="AC42" s="1">
        <v>545</v>
      </c>
      <c r="AD42" s="1">
        <v>465</v>
      </c>
      <c r="AE42" s="1"/>
      <c r="AF42" s="1"/>
      <c r="AG42" s="1"/>
      <c r="AH42" s="1"/>
      <c r="AI42" s="1"/>
      <c r="AJ42" s="1"/>
      <c r="AK42" s="1"/>
    </row>
    <row r="43" spans="1:37" x14ac:dyDescent="0.25">
      <c r="A43" s="77" t="s">
        <v>104</v>
      </c>
      <c r="B43" s="1">
        <v>130</v>
      </c>
      <c r="C43" s="1">
        <v>130</v>
      </c>
      <c r="D43" s="1">
        <v>142</v>
      </c>
      <c r="E43" s="1">
        <v>133</v>
      </c>
      <c r="F43" s="1">
        <v>121</v>
      </c>
      <c r="G43" s="1">
        <v>106</v>
      </c>
      <c r="H43" s="1">
        <v>108</v>
      </c>
      <c r="I43" s="1">
        <v>87</v>
      </c>
      <c r="J43" s="1">
        <v>74</v>
      </c>
      <c r="K43" s="1">
        <v>69</v>
      </c>
      <c r="L43" s="1">
        <v>103</v>
      </c>
      <c r="M43" s="1">
        <v>108</v>
      </c>
      <c r="N43" s="1">
        <v>110</v>
      </c>
      <c r="O43" s="1">
        <v>108</v>
      </c>
      <c r="P43" s="1">
        <v>107</v>
      </c>
      <c r="Q43" s="1">
        <v>105</v>
      </c>
      <c r="R43" s="1">
        <v>101</v>
      </c>
      <c r="S43" s="1">
        <v>81</v>
      </c>
      <c r="T43" s="1">
        <v>77</v>
      </c>
      <c r="U43" s="1">
        <v>57</v>
      </c>
      <c r="V43" s="1">
        <v>50</v>
      </c>
      <c r="W43" s="1">
        <v>45</v>
      </c>
      <c r="X43" s="1">
        <v>79</v>
      </c>
      <c r="Y43" s="1">
        <v>87</v>
      </c>
      <c r="Z43" s="1">
        <v>83</v>
      </c>
      <c r="AA43" s="1">
        <v>83</v>
      </c>
      <c r="AB43" s="1">
        <v>93</v>
      </c>
      <c r="AC43" s="1">
        <v>94</v>
      </c>
      <c r="AD43" s="1">
        <v>78</v>
      </c>
      <c r="AE43" s="1"/>
      <c r="AF43" s="1"/>
      <c r="AG43" s="1"/>
      <c r="AH43" s="1"/>
      <c r="AI43" s="1"/>
      <c r="AJ43" s="1"/>
      <c r="AK43" s="1"/>
    </row>
    <row r="44" spans="1:37" x14ac:dyDescent="0.25">
      <c r="A44" s="77" t="s">
        <v>105</v>
      </c>
      <c r="B44" s="1">
        <v>509</v>
      </c>
      <c r="C44" s="1">
        <v>521</v>
      </c>
      <c r="D44" s="1">
        <v>503</v>
      </c>
      <c r="E44" s="1">
        <v>399</v>
      </c>
      <c r="F44" s="1">
        <v>409</v>
      </c>
      <c r="G44" s="1">
        <v>398</v>
      </c>
      <c r="H44" s="1">
        <v>461</v>
      </c>
      <c r="I44" s="1">
        <v>363</v>
      </c>
      <c r="J44" s="1">
        <v>341</v>
      </c>
      <c r="K44" s="1">
        <v>311</v>
      </c>
      <c r="L44" s="1">
        <v>323</v>
      </c>
      <c r="M44" s="1">
        <v>335</v>
      </c>
      <c r="N44" s="1">
        <v>404</v>
      </c>
      <c r="O44" s="1">
        <v>385</v>
      </c>
      <c r="P44" s="1">
        <v>373</v>
      </c>
      <c r="Q44" s="1">
        <v>306</v>
      </c>
      <c r="R44" s="1">
        <v>335</v>
      </c>
      <c r="S44" s="1">
        <v>311</v>
      </c>
      <c r="T44" s="1">
        <v>345</v>
      </c>
      <c r="U44" s="1">
        <v>267</v>
      </c>
      <c r="V44" s="1">
        <v>228</v>
      </c>
      <c r="W44" s="1">
        <v>213</v>
      </c>
      <c r="X44" s="1">
        <v>217</v>
      </c>
      <c r="Y44" s="1">
        <v>242</v>
      </c>
      <c r="Z44" s="1">
        <v>291</v>
      </c>
      <c r="AA44" s="1">
        <v>308</v>
      </c>
      <c r="AB44" s="1">
        <v>315</v>
      </c>
      <c r="AC44" s="1">
        <v>235</v>
      </c>
      <c r="AD44" s="1">
        <v>236</v>
      </c>
      <c r="AE44" s="1"/>
      <c r="AF44" s="1"/>
      <c r="AG44" s="1"/>
      <c r="AH44" s="1"/>
      <c r="AI44" s="1"/>
      <c r="AJ44" s="1"/>
      <c r="AK44" s="1"/>
    </row>
    <row r="45" spans="1:37" x14ac:dyDescent="0.25">
      <c r="A45" s="77" t="s">
        <v>106</v>
      </c>
      <c r="B45" s="1">
        <v>4836</v>
      </c>
      <c r="C45" s="1">
        <v>4806</v>
      </c>
      <c r="D45" s="1">
        <v>4736</v>
      </c>
      <c r="E45" s="1">
        <v>3517</v>
      </c>
      <c r="F45" s="1">
        <v>3757</v>
      </c>
      <c r="G45" s="1">
        <v>3865</v>
      </c>
      <c r="H45" s="1">
        <v>4362</v>
      </c>
      <c r="I45" s="1">
        <v>3661</v>
      </c>
      <c r="J45" s="1">
        <v>3295</v>
      </c>
      <c r="K45" s="1">
        <v>3201</v>
      </c>
      <c r="L45" s="1">
        <v>2856</v>
      </c>
      <c r="M45" s="1">
        <v>3148</v>
      </c>
      <c r="N45" s="1">
        <v>3917</v>
      </c>
      <c r="O45" s="1">
        <v>3491</v>
      </c>
      <c r="P45" s="1">
        <v>3390</v>
      </c>
      <c r="Q45" s="1">
        <v>2647</v>
      </c>
      <c r="R45" s="1">
        <v>3027</v>
      </c>
      <c r="S45" s="1">
        <v>2990</v>
      </c>
      <c r="T45" s="1">
        <v>3367</v>
      </c>
      <c r="U45" s="1">
        <v>2718</v>
      </c>
      <c r="V45" s="1">
        <v>2434</v>
      </c>
      <c r="W45" s="1">
        <v>2501</v>
      </c>
      <c r="X45" s="1">
        <v>2241</v>
      </c>
      <c r="Y45" s="1">
        <v>2879</v>
      </c>
      <c r="Z45" s="1">
        <v>3260</v>
      </c>
      <c r="AA45" s="1">
        <v>3084</v>
      </c>
      <c r="AB45" s="1">
        <v>3143</v>
      </c>
      <c r="AC45" s="1">
        <v>2230</v>
      </c>
      <c r="AD45" s="1">
        <v>2252</v>
      </c>
      <c r="AE45" s="1"/>
      <c r="AF45" s="1"/>
      <c r="AG45" s="1"/>
      <c r="AH45" s="1"/>
      <c r="AI45" s="1"/>
      <c r="AJ45" s="1"/>
      <c r="AK45" s="1"/>
    </row>
    <row r="46" spans="1:37" x14ac:dyDescent="0.25">
      <c r="A46" s="77" t="s">
        <v>107</v>
      </c>
      <c r="B46" s="1">
        <v>948</v>
      </c>
      <c r="C46" s="1">
        <v>992</v>
      </c>
      <c r="D46" s="1">
        <v>975</v>
      </c>
      <c r="E46" s="1">
        <v>727</v>
      </c>
      <c r="F46" s="1">
        <v>704</v>
      </c>
      <c r="G46" s="1">
        <v>676</v>
      </c>
      <c r="H46" s="1">
        <v>731</v>
      </c>
      <c r="I46" s="1">
        <v>593</v>
      </c>
      <c r="J46" s="1">
        <v>524</v>
      </c>
      <c r="K46" s="1">
        <v>492</v>
      </c>
      <c r="L46" s="1">
        <v>529</v>
      </c>
      <c r="M46" s="1">
        <v>582</v>
      </c>
      <c r="N46" s="1">
        <v>781</v>
      </c>
      <c r="O46" s="1">
        <v>754</v>
      </c>
      <c r="P46" s="1">
        <v>731</v>
      </c>
      <c r="Q46" s="1">
        <v>550</v>
      </c>
      <c r="R46" s="1">
        <v>573</v>
      </c>
      <c r="S46" s="1">
        <v>516</v>
      </c>
      <c r="T46" s="1">
        <v>533</v>
      </c>
      <c r="U46" s="1">
        <v>411</v>
      </c>
      <c r="V46" s="1">
        <v>376</v>
      </c>
      <c r="W46" s="1">
        <v>353</v>
      </c>
      <c r="X46" s="1">
        <v>395</v>
      </c>
      <c r="Y46" s="1">
        <v>458</v>
      </c>
      <c r="Z46" s="1">
        <v>587</v>
      </c>
      <c r="AA46" s="1">
        <v>647</v>
      </c>
      <c r="AB46" s="1">
        <v>642</v>
      </c>
      <c r="AC46" s="1">
        <v>495</v>
      </c>
      <c r="AD46" s="1">
        <v>423</v>
      </c>
      <c r="AE46" s="1"/>
      <c r="AF46" s="1"/>
      <c r="AG46" s="1"/>
      <c r="AH46" s="1"/>
      <c r="AI46" s="1"/>
      <c r="AJ46" s="1"/>
      <c r="AK46" s="1"/>
    </row>
    <row r="47" spans="1:37" x14ac:dyDescent="0.25">
      <c r="A47" s="77" t="s">
        <v>108</v>
      </c>
      <c r="B47" s="1">
        <v>3601</v>
      </c>
      <c r="C47" s="1">
        <v>3604</v>
      </c>
      <c r="D47" s="1">
        <v>3588</v>
      </c>
      <c r="E47" s="1">
        <v>3091</v>
      </c>
      <c r="F47" s="1">
        <v>3376</v>
      </c>
      <c r="G47" s="1">
        <v>3219</v>
      </c>
      <c r="H47" s="1">
        <v>3807</v>
      </c>
      <c r="I47" s="1">
        <v>2970</v>
      </c>
      <c r="J47" s="1">
        <v>2723</v>
      </c>
      <c r="K47" s="1">
        <v>2523</v>
      </c>
      <c r="L47" s="1">
        <v>2425</v>
      </c>
      <c r="M47" s="1">
        <v>2418</v>
      </c>
      <c r="N47" s="1">
        <v>2994</v>
      </c>
      <c r="O47" s="1">
        <v>2713</v>
      </c>
      <c r="P47" s="1">
        <v>2662</v>
      </c>
      <c r="Q47" s="1">
        <v>2240</v>
      </c>
      <c r="R47" s="1">
        <v>2574</v>
      </c>
      <c r="S47" s="1">
        <v>2510</v>
      </c>
      <c r="T47" s="1">
        <v>2801</v>
      </c>
      <c r="U47" s="1">
        <v>2048</v>
      </c>
      <c r="V47" s="1">
        <v>1838</v>
      </c>
      <c r="W47" s="1">
        <v>1839</v>
      </c>
      <c r="X47" s="1">
        <v>1651</v>
      </c>
      <c r="Y47" s="1">
        <v>1739</v>
      </c>
      <c r="Z47" s="1">
        <v>2241</v>
      </c>
      <c r="AA47" s="1">
        <v>2167</v>
      </c>
      <c r="AB47" s="1">
        <v>2131</v>
      </c>
      <c r="AC47" s="1">
        <v>1835</v>
      </c>
      <c r="AD47" s="1">
        <v>2022</v>
      </c>
      <c r="AE47" s="1"/>
      <c r="AF47" s="1"/>
      <c r="AG47" s="1"/>
      <c r="AH47" s="1"/>
      <c r="AI47" s="1"/>
      <c r="AJ47" s="1"/>
      <c r="AK47" s="1"/>
    </row>
    <row r="48" spans="1:37" x14ac:dyDescent="0.25">
      <c r="A48" s="77" t="s">
        <v>109</v>
      </c>
      <c r="B48" s="1">
        <v>6732</v>
      </c>
      <c r="C48" s="1">
        <v>6962</v>
      </c>
      <c r="D48" s="1">
        <v>6876</v>
      </c>
      <c r="E48" s="1">
        <v>5581</v>
      </c>
      <c r="F48" s="1">
        <v>6460</v>
      </c>
      <c r="G48" s="1">
        <v>6648</v>
      </c>
      <c r="H48" s="1">
        <v>7129</v>
      </c>
      <c r="I48" s="1">
        <v>6194</v>
      </c>
      <c r="J48" s="1">
        <v>5642</v>
      </c>
      <c r="K48" s="1">
        <v>5738</v>
      </c>
      <c r="L48" s="1">
        <v>4799</v>
      </c>
      <c r="M48" s="1">
        <v>4607</v>
      </c>
      <c r="N48" s="1">
        <v>5459</v>
      </c>
      <c r="O48" s="1">
        <v>4915</v>
      </c>
      <c r="P48" s="1">
        <v>4760</v>
      </c>
      <c r="Q48" s="1">
        <v>4036</v>
      </c>
      <c r="R48" s="1">
        <v>5144</v>
      </c>
      <c r="S48" s="1">
        <v>5101</v>
      </c>
      <c r="T48" s="1">
        <v>5377</v>
      </c>
      <c r="U48" s="1">
        <v>4648</v>
      </c>
      <c r="V48" s="1">
        <v>4124</v>
      </c>
      <c r="W48" s="1">
        <v>4545</v>
      </c>
      <c r="X48" s="1">
        <v>3709</v>
      </c>
      <c r="Y48" s="1">
        <v>3941</v>
      </c>
      <c r="Z48" s="1">
        <v>4379</v>
      </c>
      <c r="AA48" s="1">
        <v>4216</v>
      </c>
      <c r="AB48" s="1">
        <v>4371</v>
      </c>
      <c r="AC48" s="1">
        <v>3316</v>
      </c>
      <c r="AD48" s="1">
        <v>3740</v>
      </c>
      <c r="AE48" s="1"/>
      <c r="AF48" s="1"/>
      <c r="AG48" s="1"/>
      <c r="AH48" s="1"/>
      <c r="AI48" s="1"/>
      <c r="AJ48" s="1"/>
      <c r="AK48" s="1"/>
    </row>
    <row r="49" spans="1:37" x14ac:dyDescent="0.25">
      <c r="A49" s="77" t="s">
        <v>110</v>
      </c>
      <c r="B49" s="1">
        <v>256</v>
      </c>
      <c r="C49" s="1">
        <v>253</v>
      </c>
      <c r="D49" s="1">
        <v>261</v>
      </c>
      <c r="E49" s="1">
        <v>233</v>
      </c>
      <c r="F49" s="1">
        <v>219</v>
      </c>
      <c r="G49" s="1">
        <v>215</v>
      </c>
      <c r="H49" s="1">
        <v>229</v>
      </c>
      <c r="I49" s="1">
        <v>186</v>
      </c>
      <c r="J49" s="1">
        <v>160</v>
      </c>
      <c r="K49" s="1">
        <v>152</v>
      </c>
      <c r="L49" s="1">
        <v>183</v>
      </c>
      <c r="M49" s="1">
        <v>191</v>
      </c>
      <c r="N49" s="1">
        <v>207</v>
      </c>
      <c r="O49" s="1">
        <v>198</v>
      </c>
      <c r="P49" s="1">
        <v>187</v>
      </c>
      <c r="Q49" s="1">
        <v>184</v>
      </c>
      <c r="R49" s="1">
        <v>185</v>
      </c>
      <c r="S49" s="1">
        <v>172</v>
      </c>
      <c r="T49" s="1">
        <v>176</v>
      </c>
      <c r="U49" s="1">
        <v>133</v>
      </c>
      <c r="V49" s="1">
        <v>118</v>
      </c>
      <c r="W49" s="1">
        <v>116</v>
      </c>
      <c r="X49" s="1">
        <v>144</v>
      </c>
      <c r="Y49" s="1">
        <v>170</v>
      </c>
      <c r="Z49" s="1">
        <v>168</v>
      </c>
      <c r="AA49" s="1">
        <v>175</v>
      </c>
      <c r="AB49" s="1">
        <v>180</v>
      </c>
      <c r="AC49" s="1">
        <v>180</v>
      </c>
      <c r="AD49" s="1">
        <v>142</v>
      </c>
      <c r="AE49" s="1"/>
      <c r="AF49" s="1"/>
      <c r="AG49" s="1"/>
      <c r="AH49" s="1"/>
      <c r="AI49" s="1"/>
      <c r="AJ49" s="1"/>
      <c r="AK49" s="1"/>
    </row>
    <row r="50" spans="1:37" x14ac:dyDescent="0.25">
      <c r="A50" s="77" t="s">
        <v>111</v>
      </c>
      <c r="B50" s="1">
        <v>1175</v>
      </c>
      <c r="C50" s="1">
        <v>1230</v>
      </c>
      <c r="D50" s="1">
        <v>1217</v>
      </c>
      <c r="E50" s="1">
        <v>618</v>
      </c>
      <c r="F50" s="1">
        <v>341</v>
      </c>
      <c r="G50" s="1">
        <v>278</v>
      </c>
      <c r="H50" s="1">
        <v>294</v>
      </c>
      <c r="I50" s="1">
        <v>237</v>
      </c>
      <c r="J50" s="1">
        <v>207</v>
      </c>
      <c r="K50" s="1">
        <v>245</v>
      </c>
      <c r="L50" s="1">
        <v>556</v>
      </c>
      <c r="M50" s="1">
        <v>713</v>
      </c>
      <c r="N50" s="1">
        <v>964</v>
      </c>
      <c r="O50" s="1">
        <v>998</v>
      </c>
      <c r="P50" s="1">
        <v>978</v>
      </c>
      <c r="Q50" s="1">
        <v>497</v>
      </c>
      <c r="R50" s="1">
        <v>280</v>
      </c>
      <c r="S50" s="1">
        <v>228</v>
      </c>
      <c r="T50" s="1">
        <v>221</v>
      </c>
      <c r="U50" s="1">
        <v>178</v>
      </c>
      <c r="V50" s="1">
        <v>151</v>
      </c>
      <c r="W50" s="1">
        <v>174</v>
      </c>
      <c r="X50" s="1">
        <v>437</v>
      </c>
      <c r="Y50" s="1">
        <v>640</v>
      </c>
      <c r="Z50" s="1">
        <v>798</v>
      </c>
      <c r="AA50" s="1">
        <v>902</v>
      </c>
      <c r="AB50" s="1">
        <v>926</v>
      </c>
      <c r="AC50" s="1">
        <v>552</v>
      </c>
      <c r="AD50" s="1">
        <v>230</v>
      </c>
      <c r="AE50" s="1"/>
      <c r="AF50" s="1"/>
      <c r="AG50" s="1"/>
      <c r="AH50" s="1"/>
      <c r="AI50" s="1"/>
      <c r="AJ50" s="1"/>
      <c r="AK50" s="1"/>
    </row>
    <row r="51" spans="1:37" x14ac:dyDescent="0.25">
      <c r="A51" s="77" t="s">
        <v>112</v>
      </c>
      <c r="B51" s="1">
        <v>36640</v>
      </c>
      <c r="C51" s="1">
        <v>37709</v>
      </c>
      <c r="D51" s="1">
        <v>38038</v>
      </c>
      <c r="E51" s="1">
        <v>30303</v>
      </c>
      <c r="F51" s="1">
        <v>34311</v>
      </c>
      <c r="G51" s="1">
        <v>35805</v>
      </c>
      <c r="H51" s="1">
        <v>39841</v>
      </c>
      <c r="I51" s="1">
        <v>35653</v>
      </c>
      <c r="J51" s="1">
        <v>31880</v>
      </c>
      <c r="K51" s="1">
        <v>30734</v>
      </c>
      <c r="L51" s="1">
        <v>26116</v>
      </c>
      <c r="M51" s="1">
        <v>24951</v>
      </c>
      <c r="N51" s="1">
        <v>29407</v>
      </c>
      <c r="O51" s="1">
        <v>25915</v>
      </c>
      <c r="P51" s="1">
        <v>25232</v>
      </c>
      <c r="Q51" s="1">
        <v>21819</v>
      </c>
      <c r="R51" s="1">
        <v>27092</v>
      </c>
      <c r="S51" s="1">
        <v>26876</v>
      </c>
      <c r="T51" s="1">
        <v>30542</v>
      </c>
      <c r="U51" s="1">
        <v>25877</v>
      </c>
      <c r="V51" s="1">
        <v>22566</v>
      </c>
      <c r="W51" s="1">
        <v>24460</v>
      </c>
      <c r="X51" s="1">
        <v>20716</v>
      </c>
      <c r="Y51" s="1">
        <v>22536</v>
      </c>
      <c r="Z51" s="1">
        <v>23951</v>
      </c>
      <c r="AA51" s="1">
        <v>23075</v>
      </c>
      <c r="AB51" s="1">
        <v>24294</v>
      </c>
      <c r="AC51" s="1">
        <v>19274</v>
      </c>
      <c r="AD51" s="1">
        <v>20784</v>
      </c>
      <c r="AE51" s="1"/>
      <c r="AF51" s="1"/>
      <c r="AG51" s="1"/>
      <c r="AH51" s="1"/>
      <c r="AI51" s="1"/>
      <c r="AJ51" s="1"/>
      <c r="AK51" s="1"/>
    </row>
    <row r="52" spans="1:37" x14ac:dyDescent="0.25">
      <c r="A52" s="77" t="s">
        <v>113</v>
      </c>
      <c r="B52" s="1">
        <v>1128</v>
      </c>
      <c r="C52" s="1">
        <v>1171</v>
      </c>
      <c r="D52" s="1">
        <v>1160</v>
      </c>
      <c r="E52" s="1">
        <v>907</v>
      </c>
      <c r="F52" s="1">
        <v>918</v>
      </c>
      <c r="G52" s="1">
        <v>875</v>
      </c>
      <c r="H52" s="1">
        <v>943</v>
      </c>
      <c r="I52" s="1">
        <v>771</v>
      </c>
      <c r="J52" s="1">
        <v>683</v>
      </c>
      <c r="K52" s="1">
        <v>618</v>
      </c>
      <c r="L52" s="1">
        <v>682</v>
      </c>
      <c r="M52" s="1">
        <v>746</v>
      </c>
      <c r="N52" s="1">
        <v>887</v>
      </c>
      <c r="O52" s="1">
        <v>861</v>
      </c>
      <c r="P52" s="1">
        <v>829</v>
      </c>
      <c r="Q52" s="1">
        <v>676</v>
      </c>
      <c r="R52" s="1">
        <v>728</v>
      </c>
      <c r="S52" s="1">
        <v>690</v>
      </c>
      <c r="T52" s="1">
        <v>708</v>
      </c>
      <c r="U52" s="1">
        <v>553</v>
      </c>
      <c r="V52" s="1">
        <v>485</v>
      </c>
      <c r="W52" s="1">
        <v>466</v>
      </c>
      <c r="X52" s="1">
        <v>507</v>
      </c>
      <c r="Y52" s="1">
        <v>590</v>
      </c>
      <c r="Z52" s="1">
        <v>709</v>
      </c>
      <c r="AA52" s="1">
        <v>824</v>
      </c>
      <c r="AB52" s="1">
        <v>803</v>
      </c>
      <c r="AC52" s="1">
        <v>658</v>
      </c>
      <c r="AD52" s="1">
        <v>573</v>
      </c>
      <c r="AE52" s="1"/>
      <c r="AF52" s="1"/>
      <c r="AG52" s="1"/>
      <c r="AH52" s="1"/>
      <c r="AI52" s="1"/>
      <c r="AJ52" s="1"/>
      <c r="AK52" s="1"/>
    </row>
    <row r="53" spans="1:37" x14ac:dyDescent="0.25">
      <c r="A53" s="77" t="s">
        <v>114</v>
      </c>
      <c r="B53" s="1">
        <v>2771</v>
      </c>
      <c r="C53" s="1">
        <v>2875</v>
      </c>
      <c r="D53" s="1">
        <v>2898</v>
      </c>
      <c r="E53" s="1">
        <v>2389</v>
      </c>
      <c r="F53" s="1">
        <v>2559</v>
      </c>
      <c r="G53" s="1">
        <v>2511</v>
      </c>
      <c r="H53" s="1">
        <v>2748</v>
      </c>
      <c r="I53" s="1">
        <v>2266</v>
      </c>
      <c r="J53" s="1">
        <v>1955</v>
      </c>
      <c r="K53" s="1">
        <v>1825</v>
      </c>
      <c r="L53" s="1">
        <v>1884</v>
      </c>
      <c r="M53" s="1">
        <v>1911</v>
      </c>
      <c r="N53" s="1">
        <v>2400</v>
      </c>
      <c r="O53" s="1">
        <v>2342</v>
      </c>
      <c r="P53" s="1">
        <v>2288</v>
      </c>
      <c r="Q53" s="1">
        <v>1976</v>
      </c>
      <c r="R53" s="1">
        <v>2109</v>
      </c>
      <c r="S53" s="1">
        <v>2032</v>
      </c>
      <c r="T53" s="1">
        <v>2399</v>
      </c>
      <c r="U53" s="1">
        <v>1806</v>
      </c>
      <c r="V53" s="1">
        <v>1522</v>
      </c>
      <c r="W53" s="1">
        <v>1393</v>
      </c>
      <c r="X53" s="1">
        <v>1366</v>
      </c>
      <c r="Y53" s="1">
        <v>1530</v>
      </c>
      <c r="Z53" s="1">
        <v>1810</v>
      </c>
      <c r="AA53" s="1">
        <v>1966</v>
      </c>
      <c r="AB53" s="1">
        <v>2013</v>
      </c>
      <c r="AC53" s="1">
        <v>1807</v>
      </c>
      <c r="AD53" s="1">
        <v>1686</v>
      </c>
      <c r="AE53" s="1"/>
      <c r="AF53" s="1"/>
      <c r="AG53" s="1"/>
      <c r="AH53" s="1"/>
      <c r="AI53" s="1"/>
      <c r="AJ53" s="1"/>
      <c r="AK53" s="1"/>
    </row>
    <row r="54" spans="1:37" x14ac:dyDescent="0.25">
      <c r="A54" s="77" t="s">
        <v>115</v>
      </c>
      <c r="B54" s="1">
        <v>1471</v>
      </c>
      <c r="C54" s="1">
        <v>1496</v>
      </c>
      <c r="D54" s="1">
        <v>1476</v>
      </c>
      <c r="E54" s="1">
        <v>1074</v>
      </c>
      <c r="F54" s="1">
        <v>1115</v>
      </c>
      <c r="G54" s="1">
        <v>1072</v>
      </c>
      <c r="H54" s="1">
        <v>1167</v>
      </c>
      <c r="I54" s="1">
        <v>970</v>
      </c>
      <c r="J54" s="1">
        <v>861</v>
      </c>
      <c r="K54" s="1">
        <v>775</v>
      </c>
      <c r="L54" s="1">
        <v>871</v>
      </c>
      <c r="M54" s="1">
        <v>930</v>
      </c>
      <c r="N54" s="1">
        <v>1173</v>
      </c>
      <c r="O54" s="1">
        <v>1132</v>
      </c>
      <c r="P54" s="1">
        <v>1078</v>
      </c>
      <c r="Q54" s="1">
        <v>839</v>
      </c>
      <c r="R54" s="1">
        <v>893</v>
      </c>
      <c r="S54" s="1">
        <v>846</v>
      </c>
      <c r="T54" s="1">
        <v>877</v>
      </c>
      <c r="U54" s="1">
        <v>677</v>
      </c>
      <c r="V54" s="1">
        <v>623</v>
      </c>
      <c r="W54" s="1">
        <v>582</v>
      </c>
      <c r="X54" s="1">
        <v>654</v>
      </c>
      <c r="Y54" s="1">
        <v>751</v>
      </c>
      <c r="Z54" s="1">
        <v>910</v>
      </c>
      <c r="AA54" s="1">
        <v>980</v>
      </c>
      <c r="AB54" s="1">
        <v>957</v>
      </c>
      <c r="AC54" s="1">
        <v>725</v>
      </c>
      <c r="AD54" s="1">
        <v>689</v>
      </c>
      <c r="AE54" s="1"/>
      <c r="AF54" s="1"/>
      <c r="AG54" s="1"/>
      <c r="AH54" s="1"/>
      <c r="AI54" s="1"/>
      <c r="AJ54" s="1"/>
      <c r="AK54" s="1"/>
    </row>
    <row r="55" spans="1:37" x14ac:dyDescent="0.25">
      <c r="A55" s="77" t="s">
        <v>116</v>
      </c>
      <c r="B55" s="1">
        <v>1791</v>
      </c>
      <c r="C55" s="1">
        <v>1882</v>
      </c>
      <c r="D55" s="1">
        <v>1842</v>
      </c>
      <c r="E55" s="1">
        <v>1503</v>
      </c>
      <c r="F55" s="1">
        <v>1615</v>
      </c>
      <c r="G55" s="1">
        <v>1640</v>
      </c>
      <c r="H55" s="1">
        <v>1828</v>
      </c>
      <c r="I55" s="1">
        <v>1403</v>
      </c>
      <c r="J55" s="1">
        <v>1267</v>
      </c>
      <c r="K55" s="1">
        <v>1181</v>
      </c>
      <c r="L55" s="1">
        <v>1178</v>
      </c>
      <c r="M55" s="1">
        <v>1183</v>
      </c>
      <c r="N55" s="1">
        <v>1419</v>
      </c>
      <c r="O55" s="1">
        <v>1333</v>
      </c>
      <c r="P55" s="1">
        <v>1311</v>
      </c>
      <c r="Q55" s="1">
        <v>1113</v>
      </c>
      <c r="R55" s="1">
        <v>1281</v>
      </c>
      <c r="S55" s="1">
        <v>1289</v>
      </c>
      <c r="T55" s="1">
        <v>1417</v>
      </c>
      <c r="U55" s="1">
        <v>993</v>
      </c>
      <c r="V55" s="1">
        <v>882</v>
      </c>
      <c r="W55" s="1">
        <v>862</v>
      </c>
      <c r="X55" s="1">
        <v>817</v>
      </c>
      <c r="Y55" s="1">
        <v>867</v>
      </c>
      <c r="Z55" s="1">
        <v>1058</v>
      </c>
      <c r="AA55" s="1">
        <v>1142</v>
      </c>
      <c r="AB55" s="1">
        <v>1120</v>
      </c>
      <c r="AC55" s="1">
        <v>932</v>
      </c>
      <c r="AD55" s="1">
        <v>956</v>
      </c>
      <c r="AE55" s="1"/>
      <c r="AF55" s="1"/>
      <c r="AG55" s="1"/>
      <c r="AH55" s="1"/>
      <c r="AI55" s="1"/>
      <c r="AJ55" s="1"/>
      <c r="AK55" s="1"/>
    </row>
    <row r="56" spans="1:37" x14ac:dyDescent="0.25">
      <c r="A56" s="77" t="s">
        <v>117</v>
      </c>
      <c r="B56" s="1">
        <v>883</v>
      </c>
      <c r="C56" s="1">
        <v>965</v>
      </c>
      <c r="D56" s="1">
        <v>1023</v>
      </c>
      <c r="E56" s="1">
        <v>825</v>
      </c>
      <c r="F56" s="1">
        <v>864</v>
      </c>
      <c r="G56" s="1">
        <v>829</v>
      </c>
      <c r="H56" s="1">
        <v>944</v>
      </c>
      <c r="I56" s="1">
        <v>791</v>
      </c>
      <c r="J56" s="1">
        <v>699</v>
      </c>
      <c r="K56" s="1">
        <v>632</v>
      </c>
      <c r="L56" s="1">
        <v>634</v>
      </c>
      <c r="M56" s="1">
        <v>627</v>
      </c>
      <c r="N56" s="1">
        <v>736</v>
      </c>
      <c r="O56" s="1">
        <v>666</v>
      </c>
      <c r="P56" s="1">
        <v>652</v>
      </c>
      <c r="Q56" s="1">
        <v>591</v>
      </c>
      <c r="R56" s="1">
        <v>633</v>
      </c>
      <c r="S56" s="1">
        <v>615</v>
      </c>
      <c r="T56" s="1">
        <v>713</v>
      </c>
      <c r="U56" s="1">
        <v>566</v>
      </c>
      <c r="V56" s="1">
        <v>526</v>
      </c>
      <c r="W56" s="1">
        <v>487</v>
      </c>
      <c r="X56" s="1">
        <v>486</v>
      </c>
      <c r="Y56" s="1">
        <v>496</v>
      </c>
      <c r="Z56" s="1">
        <v>603</v>
      </c>
      <c r="AA56" s="1">
        <v>570</v>
      </c>
      <c r="AB56" s="1">
        <v>597</v>
      </c>
      <c r="AC56" s="1">
        <v>600</v>
      </c>
      <c r="AD56" s="1">
        <v>505</v>
      </c>
      <c r="AE56" s="1"/>
      <c r="AF56" s="1"/>
      <c r="AG56" s="1"/>
      <c r="AH56" s="1"/>
      <c r="AI56" s="1"/>
      <c r="AJ56" s="1"/>
      <c r="AK56" s="1"/>
    </row>
    <row r="57" spans="1:37" x14ac:dyDescent="0.25">
      <c r="A57" s="77" t="s">
        <v>118</v>
      </c>
      <c r="B57" s="1">
        <v>3014</v>
      </c>
      <c r="C57" s="1">
        <v>3086</v>
      </c>
      <c r="D57" s="1">
        <v>3112</v>
      </c>
      <c r="E57" s="1">
        <v>2408</v>
      </c>
      <c r="F57" s="1">
        <v>2662</v>
      </c>
      <c r="G57" s="1">
        <v>2685</v>
      </c>
      <c r="H57" s="1">
        <v>2988</v>
      </c>
      <c r="I57" s="1">
        <v>2450</v>
      </c>
      <c r="J57" s="1">
        <v>2130</v>
      </c>
      <c r="K57" s="1">
        <v>1981</v>
      </c>
      <c r="L57" s="1">
        <v>2000</v>
      </c>
      <c r="M57" s="1">
        <v>1969</v>
      </c>
      <c r="N57" s="1">
        <v>2446</v>
      </c>
      <c r="O57" s="1">
        <v>2338</v>
      </c>
      <c r="P57" s="1">
        <v>2306</v>
      </c>
      <c r="Q57" s="1">
        <v>1898</v>
      </c>
      <c r="R57" s="1">
        <v>2198</v>
      </c>
      <c r="S57" s="1">
        <v>2123</v>
      </c>
      <c r="T57" s="1">
        <v>2262</v>
      </c>
      <c r="U57" s="1">
        <v>1697</v>
      </c>
      <c r="V57" s="1">
        <v>1510</v>
      </c>
      <c r="W57" s="1">
        <v>1469</v>
      </c>
      <c r="X57" s="1">
        <v>1472</v>
      </c>
      <c r="Y57" s="1">
        <v>1569</v>
      </c>
      <c r="Z57" s="1">
        <v>1910</v>
      </c>
      <c r="AA57" s="1">
        <v>1984</v>
      </c>
      <c r="AB57" s="1">
        <v>1990</v>
      </c>
      <c r="AC57" s="1">
        <v>1674</v>
      </c>
      <c r="AD57" s="1">
        <v>1698</v>
      </c>
      <c r="AE57" s="1"/>
      <c r="AF57" s="1"/>
      <c r="AG57" s="1"/>
      <c r="AH57" s="1"/>
      <c r="AI57" s="1"/>
      <c r="AJ57" s="1"/>
      <c r="AK57" s="1"/>
    </row>
    <row r="58" spans="1:37" x14ac:dyDescent="0.25">
      <c r="A58" s="77" t="s">
        <v>119</v>
      </c>
      <c r="B58" s="1">
        <v>719</v>
      </c>
      <c r="C58" s="1">
        <v>701</v>
      </c>
      <c r="D58" s="1">
        <v>706</v>
      </c>
      <c r="E58" s="1">
        <v>567</v>
      </c>
      <c r="F58" s="1">
        <v>553</v>
      </c>
      <c r="G58" s="1">
        <v>563</v>
      </c>
      <c r="H58" s="1">
        <v>667</v>
      </c>
      <c r="I58" s="1">
        <v>487</v>
      </c>
      <c r="J58" s="1">
        <v>431</v>
      </c>
      <c r="K58" s="1">
        <v>395</v>
      </c>
      <c r="L58" s="1">
        <v>393</v>
      </c>
      <c r="M58" s="1">
        <v>448</v>
      </c>
      <c r="N58" s="1">
        <v>615</v>
      </c>
      <c r="O58" s="1">
        <v>593</v>
      </c>
      <c r="P58" s="1">
        <v>579</v>
      </c>
      <c r="Q58" s="1">
        <v>470</v>
      </c>
      <c r="R58" s="1">
        <v>487</v>
      </c>
      <c r="S58" s="1">
        <v>472</v>
      </c>
      <c r="T58" s="1">
        <v>493</v>
      </c>
      <c r="U58" s="1">
        <v>357</v>
      </c>
      <c r="V58" s="1">
        <v>322</v>
      </c>
      <c r="W58" s="1">
        <v>303</v>
      </c>
      <c r="X58" s="1">
        <v>284</v>
      </c>
      <c r="Y58" s="1">
        <v>346</v>
      </c>
      <c r="Z58" s="1">
        <v>462</v>
      </c>
      <c r="AA58" s="1">
        <v>505</v>
      </c>
      <c r="AB58" s="1">
        <v>509</v>
      </c>
      <c r="AC58" s="1">
        <v>404</v>
      </c>
      <c r="AD58" s="1">
        <v>338</v>
      </c>
      <c r="AE58" s="1"/>
      <c r="AF58" s="1"/>
      <c r="AG58" s="1"/>
      <c r="AH58" s="1"/>
      <c r="AI58" s="1"/>
      <c r="AJ58" s="1"/>
      <c r="AK58" s="1"/>
    </row>
    <row r="59" spans="1:37" x14ac:dyDescent="0.25">
      <c r="A59" s="77" t="s">
        <v>120</v>
      </c>
      <c r="B59" s="1">
        <v>5667</v>
      </c>
      <c r="C59" s="1">
        <v>5243</v>
      </c>
      <c r="D59" s="1">
        <v>5146</v>
      </c>
      <c r="E59" s="1">
        <v>4987</v>
      </c>
      <c r="F59" s="1">
        <v>4976</v>
      </c>
      <c r="G59" s="1">
        <v>4692</v>
      </c>
      <c r="H59" s="1">
        <v>5834</v>
      </c>
      <c r="I59" s="1">
        <v>4828</v>
      </c>
      <c r="J59" s="1">
        <v>4090</v>
      </c>
      <c r="K59" s="1">
        <v>3708</v>
      </c>
      <c r="L59" s="1">
        <v>3461</v>
      </c>
      <c r="M59" s="1">
        <v>3339</v>
      </c>
      <c r="N59" s="1">
        <v>4163</v>
      </c>
      <c r="O59" s="1">
        <v>3790</v>
      </c>
      <c r="P59" s="1">
        <v>3739</v>
      </c>
      <c r="Q59" s="1">
        <v>3238</v>
      </c>
      <c r="R59" s="1">
        <v>3814</v>
      </c>
      <c r="S59" s="1">
        <v>3616</v>
      </c>
      <c r="T59" s="1">
        <v>4188</v>
      </c>
      <c r="U59" s="1">
        <v>3045</v>
      </c>
      <c r="V59" s="1">
        <v>2680</v>
      </c>
      <c r="W59" s="1">
        <v>2799</v>
      </c>
      <c r="X59" s="1">
        <v>2518</v>
      </c>
      <c r="Y59" s="1">
        <v>2546</v>
      </c>
      <c r="Z59" s="1">
        <v>3226</v>
      </c>
      <c r="AA59" s="1">
        <v>3187</v>
      </c>
      <c r="AB59" s="1">
        <v>3166</v>
      </c>
      <c r="AC59" s="1">
        <v>2862</v>
      </c>
      <c r="AD59" s="1">
        <v>2911</v>
      </c>
      <c r="AE59" s="1"/>
      <c r="AF59" s="1"/>
      <c r="AG59" s="1"/>
      <c r="AH59" s="1"/>
      <c r="AI59" s="1"/>
      <c r="AJ59" s="1"/>
      <c r="AK59" s="1"/>
    </row>
    <row r="60" spans="1:37" x14ac:dyDescent="0.25">
      <c r="A60" s="77" t="s">
        <v>121</v>
      </c>
      <c r="B60" s="1">
        <v>2543</v>
      </c>
      <c r="C60" s="1">
        <v>2605</v>
      </c>
      <c r="D60" s="1">
        <v>2588</v>
      </c>
      <c r="E60" s="1">
        <v>2016</v>
      </c>
      <c r="F60" s="1">
        <v>2190</v>
      </c>
      <c r="G60" s="1">
        <v>2161</v>
      </c>
      <c r="H60" s="1">
        <v>2482</v>
      </c>
      <c r="I60" s="1">
        <v>1997</v>
      </c>
      <c r="J60" s="1">
        <v>1749</v>
      </c>
      <c r="K60" s="1">
        <v>1596</v>
      </c>
      <c r="L60" s="1">
        <v>1630</v>
      </c>
      <c r="M60" s="1">
        <v>1647</v>
      </c>
      <c r="N60" s="1">
        <v>1993</v>
      </c>
      <c r="O60" s="1">
        <v>1877</v>
      </c>
      <c r="P60" s="1">
        <v>1819</v>
      </c>
      <c r="Q60" s="1">
        <v>1505</v>
      </c>
      <c r="R60" s="1">
        <v>1704</v>
      </c>
      <c r="S60" s="1">
        <v>1654</v>
      </c>
      <c r="T60" s="1">
        <v>1810</v>
      </c>
      <c r="U60" s="1">
        <v>1341</v>
      </c>
      <c r="V60" s="1">
        <v>1157</v>
      </c>
      <c r="W60" s="1">
        <v>1097</v>
      </c>
      <c r="X60" s="1">
        <v>1113</v>
      </c>
      <c r="Y60" s="1">
        <v>1235</v>
      </c>
      <c r="Z60" s="1">
        <v>1490</v>
      </c>
      <c r="AA60" s="1">
        <v>1588</v>
      </c>
      <c r="AB60" s="1">
        <v>1583</v>
      </c>
      <c r="AC60" s="1">
        <v>1253</v>
      </c>
      <c r="AD60" s="1">
        <v>1278</v>
      </c>
      <c r="AE60" s="1"/>
      <c r="AF60" s="1"/>
      <c r="AG60" s="1"/>
      <c r="AH60" s="1"/>
      <c r="AI60" s="1"/>
      <c r="AJ60" s="1"/>
      <c r="AK60" s="1"/>
    </row>
    <row r="61" spans="1:37" x14ac:dyDescent="0.25">
      <c r="A61" s="77" t="s">
        <v>122</v>
      </c>
      <c r="B61" s="1">
        <v>550</v>
      </c>
      <c r="C61" s="1">
        <v>542</v>
      </c>
      <c r="D61" s="1">
        <v>528</v>
      </c>
      <c r="E61" s="1">
        <v>426</v>
      </c>
      <c r="F61" s="1">
        <v>414</v>
      </c>
      <c r="G61" s="1">
        <v>393</v>
      </c>
      <c r="H61" s="1">
        <v>427</v>
      </c>
      <c r="I61" s="1">
        <v>356</v>
      </c>
      <c r="J61" s="1">
        <v>319</v>
      </c>
      <c r="K61" s="1">
        <v>289</v>
      </c>
      <c r="L61" s="1">
        <v>328</v>
      </c>
      <c r="M61" s="1">
        <v>343</v>
      </c>
      <c r="N61" s="1">
        <v>409</v>
      </c>
      <c r="O61" s="1">
        <v>396</v>
      </c>
      <c r="P61" s="1">
        <v>386</v>
      </c>
      <c r="Q61" s="1">
        <v>305</v>
      </c>
      <c r="R61" s="1">
        <v>309</v>
      </c>
      <c r="S61" s="1">
        <v>289</v>
      </c>
      <c r="T61" s="1">
        <v>303</v>
      </c>
      <c r="U61" s="1">
        <v>229</v>
      </c>
      <c r="V61" s="1">
        <v>200</v>
      </c>
      <c r="W61" s="1">
        <v>197</v>
      </c>
      <c r="X61" s="1">
        <v>241</v>
      </c>
      <c r="Y61" s="1">
        <v>274</v>
      </c>
      <c r="Z61" s="1">
        <v>307</v>
      </c>
      <c r="AA61" s="1">
        <v>332</v>
      </c>
      <c r="AB61" s="1">
        <v>347</v>
      </c>
      <c r="AC61" s="1">
        <v>304</v>
      </c>
      <c r="AD61" s="1">
        <v>255</v>
      </c>
      <c r="AE61" s="1"/>
      <c r="AF61" s="1"/>
      <c r="AG61" s="1"/>
      <c r="AH61" s="1"/>
      <c r="AI61" s="1"/>
      <c r="AJ61" s="1"/>
      <c r="AK61" s="1"/>
    </row>
    <row r="62" spans="1:37" x14ac:dyDescent="0.25">
      <c r="A62" s="77" t="s">
        <v>123</v>
      </c>
      <c r="B62" s="1">
        <v>7055</v>
      </c>
      <c r="C62" s="1">
        <v>7055</v>
      </c>
      <c r="D62" s="1">
        <v>6962</v>
      </c>
      <c r="E62" s="1">
        <v>5619</v>
      </c>
      <c r="F62" s="1">
        <v>6246</v>
      </c>
      <c r="G62" s="1">
        <v>6275</v>
      </c>
      <c r="H62" s="1">
        <v>7250</v>
      </c>
      <c r="I62" s="1">
        <v>5773</v>
      </c>
      <c r="J62" s="1">
        <v>5116</v>
      </c>
      <c r="K62" s="1">
        <v>4767</v>
      </c>
      <c r="L62" s="1">
        <v>4679</v>
      </c>
      <c r="M62" s="1">
        <v>4624</v>
      </c>
      <c r="N62" s="1">
        <v>5303</v>
      </c>
      <c r="O62" s="1">
        <v>5007</v>
      </c>
      <c r="P62" s="1">
        <v>4787</v>
      </c>
      <c r="Q62" s="1">
        <v>4191</v>
      </c>
      <c r="R62" s="1">
        <v>4910</v>
      </c>
      <c r="S62" s="1">
        <v>4795</v>
      </c>
      <c r="T62" s="1">
        <v>5247</v>
      </c>
      <c r="U62" s="1">
        <v>4024</v>
      </c>
      <c r="V62" s="1">
        <v>3521</v>
      </c>
      <c r="W62" s="1">
        <v>3363</v>
      </c>
      <c r="X62" s="1">
        <v>3339</v>
      </c>
      <c r="Y62" s="1">
        <v>3341</v>
      </c>
      <c r="Z62" s="1">
        <v>3775</v>
      </c>
      <c r="AA62" s="1">
        <v>4023</v>
      </c>
      <c r="AB62" s="1">
        <v>4137</v>
      </c>
      <c r="AC62" s="1">
        <v>3650</v>
      </c>
      <c r="AD62" s="1">
        <v>3733</v>
      </c>
      <c r="AE62" s="1"/>
      <c r="AF62" s="1"/>
      <c r="AG62" s="1"/>
      <c r="AH62" s="1"/>
      <c r="AI62" s="1"/>
      <c r="AJ62" s="1"/>
      <c r="AK62" s="1"/>
    </row>
    <row r="63" spans="1:37" x14ac:dyDescent="0.25">
      <c r="A63" s="77" t="s">
        <v>124</v>
      </c>
      <c r="B63" s="1">
        <v>1997</v>
      </c>
      <c r="C63" s="1">
        <v>2028</v>
      </c>
      <c r="D63" s="1">
        <v>2003</v>
      </c>
      <c r="E63" s="1">
        <v>1575</v>
      </c>
      <c r="F63" s="1">
        <v>1687</v>
      </c>
      <c r="G63" s="1">
        <v>1659</v>
      </c>
      <c r="H63" s="1">
        <v>1899</v>
      </c>
      <c r="I63" s="1">
        <v>1534</v>
      </c>
      <c r="J63" s="1">
        <v>1401</v>
      </c>
      <c r="K63" s="1">
        <v>1226</v>
      </c>
      <c r="L63" s="1">
        <v>1250</v>
      </c>
      <c r="M63" s="1">
        <v>1326</v>
      </c>
      <c r="N63" s="1">
        <v>1648</v>
      </c>
      <c r="O63" s="1">
        <v>1525</v>
      </c>
      <c r="P63" s="1">
        <v>1454</v>
      </c>
      <c r="Q63" s="1">
        <v>1214</v>
      </c>
      <c r="R63" s="1">
        <v>1373</v>
      </c>
      <c r="S63" s="1">
        <v>1320</v>
      </c>
      <c r="T63" s="1">
        <v>1411</v>
      </c>
      <c r="U63" s="1">
        <v>1041</v>
      </c>
      <c r="V63" s="1">
        <v>907</v>
      </c>
      <c r="W63" s="1">
        <v>855</v>
      </c>
      <c r="X63" s="1">
        <v>870</v>
      </c>
      <c r="Y63" s="1">
        <v>959</v>
      </c>
      <c r="Z63" s="1">
        <v>1155</v>
      </c>
      <c r="AA63" s="1">
        <v>1214</v>
      </c>
      <c r="AB63" s="1">
        <v>1191</v>
      </c>
      <c r="AC63" s="1">
        <v>977</v>
      </c>
      <c r="AD63" s="1">
        <v>1012</v>
      </c>
      <c r="AE63" s="1"/>
      <c r="AF63" s="1"/>
      <c r="AG63" s="1"/>
      <c r="AH63" s="1"/>
      <c r="AI63" s="1"/>
      <c r="AJ63" s="1"/>
      <c r="AK63" s="1"/>
    </row>
    <row r="64" spans="1:37" x14ac:dyDescent="0.25">
      <c r="A64" s="77" t="s">
        <v>125</v>
      </c>
      <c r="B64" s="1">
        <v>1818</v>
      </c>
      <c r="C64" s="1">
        <v>1822</v>
      </c>
      <c r="D64" s="1">
        <v>1786</v>
      </c>
      <c r="E64" s="1">
        <v>1319</v>
      </c>
      <c r="F64" s="1">
        <v>1281</v>
      </c>
      <c r="G64" s="1">
        <v>1212</v>
      </c>
      <c r="H64" s="1">
        <v>1316</v>
      </c>
      <c r="I64" s="1">
        <v>1054</v>
      </c>
      <c r="J64" s="1">
        <v>925</v>
      </c>
      <c r="K64" s="1">
        <v>860</v>
      </c>
      <c r="L64" s="1">
        <v>990</v>
      </c>
      <c r="M64" s="1">
        <v>1124</v>
      </c>
      <c r="N64" s="1">
        <v>1431</v>
      </c>
      <c r="O64" s="1">
        <v>1373</v>
      </c>
      <c r="P64" s="1">
        <v>1303</v>
      </c>
      <c r="Q64" s="1">
        <v>1002</v>
      </c>
      <c r="R64" s="1">
        <v>986</v>
      </c>
      <c r="S64" s="1">
        <v>925</v>
      </c>
      <c r="T64" s="1">
        <v>976</v>
      </c>
      <c r="U64" s="1">
        <v>745</v>
      </c>
      <c r="V64" s="1">
        <v>654</v>
      </c>
      <c r="W64" s="1">
        <v>616</v>
      </c>
      <c r="X64" s="1">
        <v>703</v>
      </c>
      <c r="Y64" s="1">
        <v>837</v>
      </c>
      <c r="Z64" s="1">
        <v>1040</v>
      </c>
      <c r="AA64" s="1">
        <v>1140</v>
      </c>
      <c r="AB64" s="1">
        <v>1108</v>
      </c>
      <c r="AC64" s="1">
        <v>856</v>
      </c>
      <c r="AD64" s="1">
        <v>738</v>
      </c>
      <c r="AE64" s="1"/>
      <c r="AF64" s="1"/>
      <c r="AG64" s="1"/>
      <c r="AH64" s="1"/>
      <c r="AI64" s="1"/>
      <c r="AJ64" s="1"/>
      <c r="AK64" s="1"/>
    </row>
    <row r="65" spans="1:37" x14ac:dyDescent="0.25">
      <c r="A65" s="77" t="s">
        <v>126</v>
      </c>
      <c r="B65" s="1">
        <v>1114</v>
      </c>
      <c r="C65" s="1">
        <v>1133</v>
      </c>
      <c r="D65" s="1">
        <v>1103</v>
      </c>
      <c r="E65" s="1">
        <v>863</v>
      </c>
      <c r="F65" s="1">
        <v>870</v>
      </c>
      <c r="G65" s="1">
        <v>827</v>
      </c>
      <c r="H65" s="1">
        <v>900</v>
      </c>
      <c r="I65" s="1">
        <v>745</v>
      </c>
      <c r="J65" s="1">
        <v>656</v>
      </c>
      <c r="K65" s="1">
        <v>605</v>
      </c>
      <c r="L65" s="1">
        <v>634</v>
      </c>
      <c r="M65" s="1">
        <v>691</v>
      </c>
      <c r="N65" s="1">
        <v>900</v>
      </c>
      <c r="O65" s="1">
        <v>843</v>
      </c>
      <c r="P65" s="1">
        <v>802</v>
      </c>
      <c r="Q65" s="1">
        <v>661</v>
      </c>
      <c r="R65" s="1">
        <v>684</v>
      </c>
      <c r="S65" s="1">
        <v>640</v>
      </c>
      <c r="T65" s="1">
        <v>687</v>
      </c>
      <c r="U65" s="1">
        <v>532</v>
      </c>
      <c r="V65" s="1">
        <v>464</v>
      </c>
      <c r="W65" s="1">
        <v>443</v>
      </c>
      <c r="X65" s="1">
        <v>471</v>
      </c>
      <c r="Y65" s="1">
        <v>551</v>
      </c>
      <c r="Z65" s="1">
        <v>662</v>
      </c>
      <c r="AA65" s="1">
        <v>714</v>
      </c>
      <c r="AB65" s="1">
        <v>725</v>
      </c>
      <c r="AC65" s="1">
        <v>608</v>
      </c>
      <c r="AD65" s="1">
        <v>547</v>
      </c>
      <c r="AE65" s="1"/>
      <c r="AF65" s="1"/>
      <c r="AG65" s="1"/>
      <c r="AH65" s="1"/>
      <c r="AI65" s="1"/>
      <c r="AJ65" s="1"/>
      <c r="AK65" s="1"/>
    </row>
    <row r="66" spans="1:37" x14ac:dyDescent="0.25">
      <c r="A66" s="77" t="s">
        <v>127</v>
      </c>
      <c r="B66" s="1">
        <v>286</v>
      </c>
      <c r="C66" s="1">
        <v>293</v>
      </c>
      <c r="D66" s="1">
        <v>311</v>
      </c>
      <c r="E66" s="1">
        <v>296</v>
      </c>
      <c r="F66" s="1">
        <v>324</v>
      </c>
      <c r="G66" s="1">
        <v>299</v>
      </c>
      <c r="H66" s="1">
        <v>312</v>
      </c>
      <c r="I66" s="1">
        <v>258</v>
      </c>
      <c r="J66" s="1">
        <v>218</v>
      </c>
      <c r="K66" s="1">
        <v>206</v>
      </c>
      <c r="L66" s="1">
        <v>231</v>
      </c>
      <c r="M66" s="1">
        <v>229</v>
      </c>
      <c r="N66" s="1">
        <v>253</v>
      </c>
      <c r="O66" s="1">
        <v>253</v>
      </c>
      <c r="P66" s="1">
        <v>249</v>
      </c>
      <c r="Q66" s="1">
        <v>238</v>
      </c>
      <c r="R66" s="1">
        <v>248</v>
      </c>
      <c r="S66" s="1">
        <v>227</v>
      </c>
      <c r="T66" s="1">
        <v>238</v>
      </c>
      <c r="U66" s="1">
        <v>183</v>
      </c>
      <c r="V66" s="1">
        <v>151</v>
      </c>
      <c r="W66" s="1">
        <v>138</v>
      </c>
      <c r="X66" s="1">
        <v>159</v>
      </c>
      <c r="Y66" s="1">
        <v>176</v>
      </c>
      <c r="Z66" s="1">
        <v>179</v>
      </c>
      <c r="AA66" s="1">
        <v>200</v>
      </c>
      <c r="AB66" s="1">
        <v>214</v>
      </c>
      <c r="AC66" s="1">
        <v>210</v>
      </c>
      <c r="AD66" s="1">
        <v>187</v>
      </c>
      <c r="AE66" s="1"/>
      <c r="AF66" s="1"/>
      <c r="AG66" s="1"/>
      <c r="AH66" s="1"/>
      <c r="AI66" s="1"/>
      <c r="AJ66" s="1"/>
      <c r="AK66" s="1"/>
    </row>
    <row r="67" spans="1:37" x14ac:dyDescent="0.25">
      <c r="A67" s="77" t="s">
        <v>128</v>
      </c>
      <c r="B67" s="1">
        <v>1071</v>
      </c>
      <c r="C67" s="1">
        <v>1070</v>
      </c>
      <c r="D67" s="1">
        <v>1012</v>
      </c>
      <c r="E67" s="1">
        <v>917</v>
      </c>
      <c r="F67" s="1">
        <v>946</v>
      </c>
      <c r="G67" s="1">
        <v>880</v>
      </c>
      <c r="H67" s="1">
        <v>1091</v>
      </c>
      <c r="I67" s="1">
        <v>791</v>
      </c>
      <c r="J67" s="1">
        <v>702</v>
      </c>
      <c r="K67" s="1">
        <v>694</v>
      </c>
      <c r="L67" s="1">
        <v>667</v>
      </c>
      <c r="M67" s="1">
        <v>659</v>
      </c>
      <c r="N67" s="1">
        <v>829</v>
      </c>
      <c r="O67" s="1">
        <v>773</v>
      </c>
      <c r="P67" s="1">
        <v>779</v>
      </c>
      <c r="Q67" s="1">
        <v>658</v>
      </c>
      <c r="R67" s="1">
        <v>707</v>
      </c>
      <c r="S67" s="1">
        <v>674</v>
      </c>
      <c r="T67" s="1">
        <v>788</v>
      </c>
      <c r="U67" s="1">
        <v>540</v>
      </c>
      <c r="V67" s="1">
        <v>475</v>
      </c>
      <c r="W67" s="1">
        <v>492</v>
      </c>
      <c r="X67" s="1">
        <v>452</v>
      </c>
      <c r="Y67" s="1">
        <v>499</v>
      </c>
      <c r="Z67" s="1">
        <v>643</v>
      </c>
      <c r="AA67" s="1">
        <v>637</v>
      </c>
      <c r="AB67" s="1">
        <v>641</v>
      </c>
      <c r="AC67" s="1">
        <v>524</v>
      </c>
      <c r="AD67" s="1">
        <v>530</v>
      </c>
      <c r="AE67" s="1"/>
      <c r="AF67" s="1"/>
      <c r="AG67" s="1"/>
      <c r="AH67" s="1"/>
      <c r="AI67" s="1"/>
      <c r="AJ67" s="1"/>
      <c r="AK67" s="1"/>
    </row>
    <row r="68" spans="1:37" x14ac:dyDescent="0.25">
      <c r="A68" s="77" t="s">
        <v>129</v>
      </c>
      <c r="B68" s="1">
        <v>459</v>
      </c>
      <c r="C68" s="1">
        <v>454</v>
      </c>
      <c r="D68" s="1">
        <v>434</v>
      </c>
      <c r="E68" s="1">
        <v>343</v>
      </c>
      <c r="F68" s="1">
        <v>356</v>
      </c>
      <c r="G68" s="1">
        <v>351</v>
      </c>
      <c r="H68" s="1">
        <v>397</v>
      </c>
      <c r="I68" s="1">
        <v>313</v>
      </c>
      <c r="J68" s="1">
        <v>280</v>
      </c>
      <c r="K68" s="1">
        <v>264</v>
      </c>
      <c r="L68" s="1">
        <v>295</v>
      </c>
      <c r="M68" s="1">
        <v>283</v>
      </c>
      <c r="N68" s="1">
        <v>344</v>
      </c>
      <c r="O68" s="1">
        <v>322</v>
      </c>
      <c r="P68" s="1">
        <v>302</v>
      </c>
      <c r="Q68" s="1">
        <v>243</v>
      </c>
      <c r="R68" s="1">
        <v>270</v>
      </c>
      <c r="S68" s="1">
        <v>256</v>
      </c>
      <c r="T68" s="1">
        <v>270</v>
      </c>
      <c r="U68" s="1">
        <v>201</v>
      </c>
      <c r="V68" s="1">
        <v>176</v>
      </c>
      <c r="W68" s="1">
        <v>172</v>
      </c>
      <c r="X68" s="1">
        <v>191</v>
      </c>
      <c r="Y68" s="1">
        <v>200</v>
      </c>
      <c r="Z68" s="1">
        <v>224</v>
      </c>
      <c r="AA68" s="1">
        <v>244</v>
      </c>
      <c r="AB68" s="1">
        <v>231</v>
      </c>
      <c r="AC68" s="1">
        <v>198</v>
      </c>
      <c r="AD68" s="1">
        <v>197</v>
      </c>
      <c r="AE68" s="1"/>
      <c r="AF68" s="1"/>
      <c r="AG68" s="1"/>
      <c r="AH68" s="1"/>
      <c r="AI68" s="1"/>
      <c r="AJ68" s="1"/>
      <c r="AK68" s="1"/>
    </row>
    <row r="69" spans="1:37" x14ac:dyDescent="0.25">
      <c r="A69" s="77" t="s">
        <v>130</v>
      </c>
      <c r="B69" s="1">
        <v>1106</v>
      </c>
      <c r="C69" s="1">
        <v>1148</v>
      </c>
      <c r="D69" s="1">
        <v>1169</v>
      </c>
      <c r="E69" s="1">
        <v>969</v>
      </c>
      <c r="F69" s="1">
        <v>952</v>
      </c>
      <c r="G69" s="1">
        <v>896</v>
      </c>
      <c r="H69" s="1">
        <v>1022</v>
      </c>
      <c r="I69" s="1">
        <v>816</v>
      </c>
      <c r="J69" s="1">
        <v>716</v>
      </c>
      <c r="K69" s="1">
        <v>686</v>
      </c>
      <c r="L69" s="1">
        <v>748</v>
      </c>
      <c r="M69" s="1">
        <v>724</v>
      </c>
      <c r="N69" s="1">
        <v>885</v>
      </c>
      <c r="O69" s="1">
        <v>816</v>
      </c>
      <c r="P69" s="1">
        <v>798</v>
      </c>
      <c r="Q69" s="1">
        <v>723</v>
      </c>
      <c r="R69" s="1">
        <v>742</v>
      </c>
      <c r="S69" s="1">
        <v>705</v>
      </c>
      <c r="T69" s="1">
        <v>745</v>
      </c>
      <c r="U69" s="1">
        <v>557</v>
      </c>
      <c r="V69" s="1">
        <v>488</v>
      </c>
      <c r="W69" s="1">
        <v>495</v>
      </c>
      <c r="X69" s="1">
        <v>534</v>
      </c>
      <c r="Y69" s="1">
        <v>562</v>
      </c>
      <c r="Z69" s="1">
        <v>644</v>
      </c>
      <c r="AA69" s="1">
        <v>717</v>
      </c>
      <c r="AB69" s="1">
        <v>729</v>
      </c>
      <c r="AC69" s="1">
        <v>680</v>
      </c>
      <c r="AD69" s="1">
        <v>585</v>
      </c>
      <c r="AE69" s="1"/>
      <c r="AF69" s="1"/>
      <c r="AG69" s="1"/>
      <c r="AH69" s="1"/>
      <c r="AI69" s="1"/>
      <c r="AJ69" s="1"/>
      <c r="AK69" s="1"/>
    </row>
    <row r="70" spans="1:37" x14ac:dyDescent="0.25">
      <c r="A70" s="77" t="s">
        <v>131</v>
      </c>
      <c r="B70" s="1">
        <v>954</v>
      </c>
      <c r="C70" s="1">
        <v>1041</v>
      </c>
      <c r="D70" s="1">
        <v>1001</v>
      </c>
      <c r="E70" s="1">
        <v>775</v>
      </c>
      <c r="F70" s="1">
        <v>682</v>
      </c>
      <c r="G70" s="1">
        <v>644</v>
      </c>
      <c r="H70" s="1">
        <v>706</v>
      </c>
      <c r="I70" s="1">
        <v>556</v>
      </c>
      <c r="J70" s="1">
        <v>491</v>
      </c>
      <c r="K70" s="1">
        <v>431</v>
      </c>
      <c r="L70" s="1">
        <v>498</v>
      </c>
      <c r="M70" s="1">
        <v>599</v>
      </c>
      <c r="N70" s="1">
        <v>773</v>
      </c>
      <c r="O70" s="1">
        <v>806</v>
      </c>
      <c r="P70" s="1">
        <v>757</v>
      </c>
      <c r="Q70" s="1">
        <v>553</v>
      </c>
      <c r="R70" s="1">
        <v>525</v>
      </c>
      <c r="S70" s="1">
        <v>490</v>
      </c>
      <c r="T70" s="1">
        <v>492</v>
      </c>
      <c r="U70" s="1">
        <v>389</v>
      </c>
      <c r="V70" s="1">
        <v>336</v>
      </c>
      <c r="W70" s="1">
        <v>335</v>
      </c>
      <c r="X70" s="1">
        <v>392</v>
      </c>
      <c r="Y70" s="1">
        <v>485</v>
      </c>
      <c r="Z70" s="1">
        <v>590</v>
      </c>
      <c r="AA70" s="1">
        <v>695</v>
      </c>
      <c r="AB70" s="1">
        <v>688</v>
      </c>
      <c r="AC70" s="1">
        <v>488</v>
      </c>
      <c r="AD70" s="1">
        <v>383</v>
      </c>
      <c r="AE70" s="1"/>
      <c r="AF70" s="1"/>
      <c r="AG70" s="1"/>
      <c r="AH70" s="1"/>
      <c r="AI70" s="1"/>
      <c r="AJ70" s="1"/>
      <c r="AK70" s="1"/>
    </row>
    <row r="71" spans="1:37" x14ac:dyDescent="0.25">
      <c r="A71" s="77" t="s">
        <v>132</v>
      </c>
      <c r="B71" s="1">
        <v>1194</v>
      </c>
      <c r="C71" s="1">
        <v>1219</v>
      </c>
      <c r="D71" s="1">
        <v>1203</v>
      </c>
      <c r="E71" s="1">
        <v>961</v>
      </c>
      <c r="F71" s="1">
        <v>954</v>
      </c>
      <c r="G71" s="1">
        <v>892</v>
      </c>
      <c r="H71" s="1">
        <v>952</v>
      </c>
      <c r="I71" s="1">
        <v>789</v>
      </c>
      <c r="J71" s="1">
        <v>692</v>
      </c>
      <c r="K71" s="1">
        <v>654</v>
      </c>
      <c r="L71" s="1">
        <v>713</v>
      </c>
      <c r="M71" s="1">
        <v>756</v>
      </c>
      <c r="N71" s="1">
        <v>1036</v>
      </c>
      <c r="O71" s="1">
        <v>893</v>
      </c>
      <c r="P71" s="1">
        <v>847</v>
      </c>
      <c r="Q71" s="1">
        <v>700</v>
      </c>
      <c r="R71" s="1">
        <v>743</v>
      </c>
      <c r="S71" s="1">
        <v>688</v>
      </c>
      <c r="T71" s="1">
        <v>710</v>
      </c>
      <c r="U71" s="1">
        <v>547</v>
      </c>
      <c r="V71" s="1">
        <v>480</v>
      </c>
      <c r="W71" s="1">
        <v>466</v>
      </c>
      <c r="X71" s="1">
        <v>497</v>
      </c>
      <c r="Y71" s="1">
        <v>599</v>
      </c>
      <c r="Z71" s="1">
        <v>726</v>
      </c>
      <c r="AA71" s="1">
        <v>768</v>
      </c>
      <c r="AB71" s="1">
        <v>768</v>
      </c>
      <c r="AC71" s="1">
        <v>654</v>
      </c>
      <c r="AD71" s="1">
        <v>582</v>
      </c>
      <c r="AE71" s="1"/>
      <c r="AF71" s="1"/>
      <c r="AG71" s="1"/>
      <c r="AH71" s="1"/>
      <c r="AI71" s="1"/>
      <c r="AJ71" s="1"/>
      <c r="AK71" s="1"/>
    </row>
    <row r="72" spans="1:37" x14ac:dyDescent="0.25">
      <c r="A72" s="77" t="s">
        <v>133</v>
      </c>
      <c r="B72" s="1">
        <v>7992</v>
      </c>
      <c r="C72" s="1">
        <v>7949</v>
      </c>
      <c r="D72" s="1">
        <v>8077</v>
      </c>
      <c r="E72" s="1">
        <v>6380</v>
      </c>
      <c r="F72" s="1">
        <v>7074</v>
      </c>
      <c r="G72" s="1">
        <v>7135</v>
      </c>
      <c r="H72" s="1">
        <v>7945</v>
      </c>
      <c r="I72" s="1">
        <v>6421</v>
      </c>
      <c r="J72" s="1">
        <v>5692</v>
      </c>
      <c r="K72" s="1">
        <v>5250</v>
      </c>
      <c r="L72" s="1">
        <v>5223</v>
      </c>
      <c r="M72" s="1">
        <v>5135</v>
      </c>
      <c r="N72" s="1">
        <v>6313</v>
      </c>
      <c r="O72" s="1">
        <v>5751</v>
      </c>
      <c r="P72" s="1">
        <v>5597</v>
      </c>
      <c r="Q72" s="1">
        <v>4760</v>
      </c>
      <c r="R72" s="1">
        <v>5496</v>
      </c>
      <c r="S72" s="1">
        <v>5244</v>
      </c>
      <c r="T72" s="1">
        <v>5780</v>
      </c>
      <c r="U72" s="1">
        <v>4308</v>
      </c>
      <c r="V72" s="1">
        <v>3860</v>
      </c>
      <c r="W72" s="1">
        <v>3648</v>
      </c>
      <c r="X72" s="1">
        <v>3673</v>
      </c>
      <c r="Y72" s="1">
        <v>3845</v>
      </c>
      <c r="Z72" s="1">
        <v>4662</v>
      </c>
      <c r="AA72" s="1">
        <v>4848</v>
      </c>
      <c r="AB72" s="1">
        <v>4802</v>
      </c>
      <c r="AC72" s="1">
        <v>4149</v>
      </c>
      <c r="AD72" s="1">
        <v>4222</v>
      </c>
      <c r="AE72" s="1"/>
      <c r="AF72" s="1"/>
      <c r="AG72" s="1"/>
      <c r="AH72" s="1"/>
      <c r="AI72" s="1"/>
      <c r="AJ72" s="1"/>
      <c r="AK72" s="1"/>
    </row>
    <row r="73" spans="1:37" x14ac:dyDescent="0.25">
      <c r="A73" s="77" t="s">
        <v>134</v>
      </c>
      <c r="B73" s="1">
        <v>2225</v>
      </c>
      <c r="C73" s="1">
        <v>2239</v>
      </c>
      <c r="D73" s="1">
        <v>2225</v>
      </c>
      <c r="E73" s="1">
        <v>1733</v>
      </c>
      <c r="F73" s="1">
        <v>1721</v>
      </c>
      <c r="G73" s="1">
        <v>1683</v>
      </c>
      <c r="H73" s="1">
        <v>1871</v>
      </c>
      <c r="I73" s="1">
        <v>1485</v>
      </c>
      <c r="J73" s="1">
        <v>1303</v>
      </c>
      <c r="K73" s="1">
        <v>1180</v>
      </c>
      <c r="L73" s="1">
        <v>1180</v>
      </c>
      <c r="M73" s="1">
        <v>1284</v>
      </c>
      <c r="N73" s="1">
        <v>1692</v>
      </c>
      <c r="O73" s="1">
        <v>1594</v>
      </c>
      <c r="P73" s="1">
        <v>1525</v>
      </c>
      <c r="Q73" s="1">
        <v>1233</v>
      </c>
      <c r="R73" s="1">
        <v>1341</v>
      </c>
      <c r="S73" s="1">
        <v>1273</v>
      </c>
      <c r="T73" s="1">
        <v>1454</v>
      </c>
      <c r="U73" s="1">
        <v>1068</v>
      </c>
      <c r="V73" s="1">
        <v>879</v>
      </c>
      <c r="W73" s="1">
        <v>826</v>
      </c>
      <c r="X73" s="1">
        <v>825</v>
      </c>
      <c r="Y73" s="1">
        <v>1008</v>
      </c>
      <c r="Z73" s="1">
        <v>1286</v>
      </c>
      <c r="AA73" s="1">
        <v>1327</v>
      </c>
      <c r="AB73" s="1">
        <v>1362</v>
      </c>
      <c r="AC73" s="1">
        <v>1160</v>
      </c>
      <c r="AD73" s="1">
        <v>1041</v>
      </c>
      <c r="AE73" s="1"/>
      <c r="AF73" s="1"/>
      <c r="AG73" s="1"/>
      <c r="AH73" s="1"/>
      <c r="AI73" s="1"/>
      <c r="AJ73" s="1"/>
      <c r="AK73" s="1"/>
    </row>
    <row r="74" spans="1:37" x14ac:dyDescent="0.25">
      <c r="A74" s="77" t="s">
        <v>135</v>
      </c>
      <c r="B74" s="1">
        <v>503</v>
      </c>
      <c r="C74" s="1">
        <v>511</v>
      </c>
      <c r="D74" s="1">
        <v>518</v>
      </c>
      <c r="E74" s="1">
        <v>412</v>
      </c>
      <c r="F74" s="1">
        <v>394</v>
      </c>
      <c r="G74" s="1">
        <v>375</v>
      </c>
      <c r="H74" s="1">
        <v>404</v>
      </c>
      <c r="I74" s="1">
        <v>342</v>
      </c>
      <c r="J74" s="1">
        <v>300</v>
      </c>
      <c r="K74" s="1">
        <v>271</v>
      </c>
      <c r="L74" s="1">
        <v>294</v>
      </c>
      <c r="M74" s="1">
        <v>344</v>
      </c>
      <c r="N74" s="1">
        <v>409</v>
      </c>
      <c r="O74" s="1">
        <v>416</v>
      </c>
      <c r="P74" s="1">
        <v>406</v>
      </c>
      <c r="Q74" s="1">
        <v>412</v>
      </c>
      <c r="R74" s="1">
        <v>412</v>
      </c>
      <c r="S74" s="1">
        <v>397</v>
      </c>
      <c r="T74" s="1">
        <v>422</v>
      </c>
      <c r="U74" s="1">
        <v>333</v>
      </c>
      <c r="V74" s="1">
        <v>281</v>
      </c>
      <c r="W74" s="1">
        <v>257</v>
      </c>
      <c r="X74" s="1">
        <v>262</v>
      </c>
      <c r="Y74" s="1">
        <v>320</v>
      </c>
      <c r="Z74" s="1">
        <v>338</v>
      </c>
      <c r="AA74" s="1">
        <v>379</v>
      </c>
      <c r="AB74" s="1">
        <v>372</v>
      </c>
      <c r="AC74" s="1">
        <v>312</v>
      </c>
      <c r="AD74" s="1">
        <v>259</v>
      </c>
      <c r="AE74" s="1"/>
      <c r="AF74" s="1"/>
      <c r="AG74" s="1"/>
      <c r="AH74" s="1"/>
      <c r="AI74" s="1"/>
      <c r="AJ74" s="1"/>
      <c r="AK74" s="1"/>
    </row>
    <row r="75" spans="1:37" x14ac:dyDescent="0.25">
      <c r="A75" s="77" t="s">
        <v>136</v>
      </c>
      <c r="B75" s="1">
        <v>3115</v>
      </c>
      <c r="C75" s="1">
        <v>3108</v>
      </c>
      <c r="D75" s="1">
        <v>3051</v>
      </c>
      <c r="E75" s="1">
        <v>2470</v>
      </c>
      <c r="F75" s="1">
        <v>2687</v>
      </c>
      <c r="G75" s="1">
        <v>2550</v>
      </c>
      <c r="H75" s="1">
        <v>2982</v>
      </c>
      <c r="I75" s="1">
        <v>2335</v>
      </c>
      <c r="J75" s="1">
        <v>2068</v>
      </c>
      <c r="K75" s="1">
        <v>1991</v>
      </c>
      <c r="L75" s="1">
        <v>1893</v>
      </c>
      <c r="M75" s="1">
        <v>1916</v>
      </c>
      <c r="N75" s="1">
        <v>2457</v>
      </c>
      <c r="O75" s="1">
        <v>2258</v>
      </c>
      <c r="P75" s="1">
        <v>2169</v>
      </c>
      <c r="Q75" s="1">
        <v>1771</v>
      </c>
      <c r="R75" s="1">
        <v>1978</v>
      </c>
      <c r="S75" s="1">
        <v>1904</v>
      </c>
      <c r="T75" s="1">
        <v>2159</v>
      </c>
      <c r="U75" s="1">
        <v>1544</v>
      </c>
      <c r="V75" s="1">
        <v>1359</v>
      </c>
      <c r="W75" s="1">
        <v>1302</v>
      </c>
      <c r="X75" s="1">
        <v>1302</v>
      </c>
      <c r="Y75" s="1">
        <v>1436</v>
      </c>
      <c r="Z75" s="1">
        <v>1833</v>
      </c>
      <c r="AA75" s="1">
        <v>1821</v>
      </c>
      <c r="AB75" s="1">
        <v>1823</v>
      </c>
      <c r="AC75" s="1">
        <v>1522</v>
      </c>
      <c r="AD75" s="1">
        <v>1723</v>
      </c>
      <c r="AE75" s="1"/>
      <c r="AF75" s="1"/>
      <c r="AG75" s="1"/>
      <c r="AH75" s="1"/>
      <c r="AI75" s="1"/>
      <c r="AJ75" s="1"/>
      <c r="AK75" s="1"/>
    </row>
    <row r="76" spans="1:37" x14ac:dyDescent="0.25">
      <c r="A76" s="77" t="s">
        <v>137</v>
      </c>
      <c r="B76" s="1">
        <v>8588</v>
      </c>
      <c r="C76" s="1">
        <v>8673</v>
      </c>
      <c r="D76" s="1">
        <v>8515</v>
      </c>
      <c r="E76" s="1">
        <v>6635</v>
      </c>
      <c r="F76" s="1">
        <v>7158</v>
      </c>
      <c r="G76" s="1">
        <v>7349</v>
      </c>
      <c r="H76" s="1">
        <v>8204</v>
      </c>
      <c r="I76" s="1">
        <v>7123</v>
      </c>
      <c r="J76" s="1">
        <v>6306</v>
      </c>
      <c r="K76" s="1">
        <v>6101</v>
      </c>
      <c r="L76" s="1">
        <v>5290</v>
      </c>
      <c r="M76" s="1">
        <v>5267</v>
      </c>
      <c r="N76" s="1">
        <v>6433</v>
      </c>
      <c r="O76" s="1">
        <v>5811</v>
      </c>
      <c r="P76" s="1">
        <v>5672</v>
      </c>
      <c r="Q76" s="1">
        <v>4652</v>
      </c>
      <c r="R76" s="1">
        <v>5405</v>
      </c>
      <c r="S76" s="1">
        <v>5333</v>
      </c>
      <c r="T76" s="1">
        <v>5942</v>
      </c>
      <c r="U76" s="1">
        <v>4960</v>
      </c>
      <c r="V76" s="1">
        <v>4434</v>
      </c>
      <c r="W76" s="1">
        <v>4637</v>
      </c>
      <c r="X76" s="1">
        <v>4068</v>
      </c>
      <c r="Y76" s="1">
        <v>4646</v>
      </c>
      <c r="Z76" s="1">
        <v>5304</v>
      </c>
      <c r="AA76" s="1">
        <v>5085</v>
      </c>
      <c r="AB76" s="1">
        <v>5276</v>
      </c>
      <c r="AC76" s="1">
        <v>3966</v>
      </c>
      <c r="AD76" s="1">
        <v>4213</v>
      </c>
      <c r="AE76" s="1"/>
      <c r="AF76" s="1"/>
      <c r="AG76" s="1"/>
      <c r="AH76" s="1"/>
      <c r="AI76" s="1"/>
      <c r="AJ76" s="1"/>
      <c r="AK76" s="1"/>
    </row>
    <row r="77" spans="1:37" x14ac:dyDescent="0.25">
      <c r="A77" s="77" t="s">
        <v>138</v>
      </c>
      <c r="B77" s="1">
        <v>2059</v>
      </c>
      <c r="C77" s="1">
        <v>1939</v>
      </c>
      <c r="D77" s="1">
        <v>1921</v>
      </c>
      <c r="E77" s="1">
        <v>1546</v>
      </c>
      <c r="F77" s="1">
        <v>1751</v>
      </c>
      <c r="G77" s="1">
        <v>1780</v>
      </c>
      <c r="H77" s="1">
        <v>2062</v>
      </c>
      <c r="I77" s="1">
        <v>1690</v>
      </c>
      <c r="J77" s="1">
        <v>1514</v>
      </c>
      <c r="K77" s="1">
        <v>1385</v>
      </c>
      <c r="L77" s="1">
        <v>1342</v>
      </c>
      <c r="M77" s="1">
        <v>1279</v>
      </c>
      <c r="N77" s="1">
        <v>1583</v>
      </c>
      <c r="O77" s="1">
        <v>1398</v>
      </c>
      <c r="P77" s="1">
        <v>1409</v>
      </c>
      <c r="Q77" s="1">
        <v>1205</v>
      </c>
      <c r="R77" s="1">
        <v>1425</v>
      </c>
      <c r="S77" s="1">
        <v>1371</v>
      </c>
      <c r="T77" s="1">
        <v>1723</v>
      </c>
      <c r="U77" s="1">
        <v>1116</v>
      </c>
      <c r="V77" s="1">
        <v>1021</v>
      </c>
      <c r="W77" s="1">
        <v>955</v>
      </c>
      <c r="X77" s="1">
        <v>931</v>
      </c>
      <c r="Y77" s="1">
        <v>905</v>
      </c>
      <c r="Z77" s="1">
        <v>1078</v>
      </c>
      <c r="AA77" s="1">
        <v>1089</v>
      </c>
      <c r="AB77" s="1">
        <v>1116</v>
      </c>
      <c r="AC77" s="1">
        <v>1006</v>
      </c>
      <c r="AD77" s="1">
        <v>1079</v>
      </c>
      <c r="AE77" s="1"/>
      <c r="AF77" s="1"/>
      <c r="AG77" s="1"/>
      <c r="AH77" s="1"/>
      <c r="AI77" s="1"/>
      <c r="AJ77" s="1"/>
      <c r="AK77" s="1"/>
    </row>
    <row r="78" spans="1:37" x14ac:dyDescent="0.25">
      <c r="A78" s="77" t="s">
        <v>139</v>
      </c>
      <c r="B78" s="1">
        <v>2798</v>
      </c>
      <c r="C78" s="1">
        <v>2739</v>
      </c>
      <c r="D78" s="1">
        <v>2703</v>
      </c>
      <c r="E78" s="1">
        <v>2173</v>
      </c>
      <c r="F78" s="1">
        <v>2264</v>
      </c>
      <c r="G78" s="1">
        <v>2195</v>
      </c>
      <c r="H78" s="1">
        <v>2537</v>
      </c>
      <c r="I78" s="1">
        <v>1956</v>
      </c>
      <c r="J78" s="1">
        <v>1709</v>
      </c>
      <c r="K78" s="1">
        <v>1595</v>
      </c>
      <c r="L78" s="1">
        <v>1598</v>
      </c>
      <c r="M78" s="1">
        <v>1669</v>
      </c>
      <c r="N78" s="1">
        <v>2150</v>
      </c>
      <c r="O78" s="1">
        <v>2026</v>
      </c>
      <c r="P78" s="1">
        <v>1937</v>
      </c>
      <c r="Q78" s="1">
        <v>1565</v>
      </c>
      <c r="R78" s="1">
        <v>1770</v>
      </c>
      <c r="S78" s="1">
        <v>1655</v>
      </c>
      <c r="T78" s="1">
        <v>1826</v>
      </c>
      <c r="U78" s="1">
        <v>1343</v>
      </c>
      <c r="V78" s="1">
        <v>1185</v>
      </c>
      <c r="W78" s="1">
        <v>1124</v>
      </c>
      <c r="X78" s="1">
        <v>1187</v>
      </c>
      <c r="Y78" s="1">
        <v>1295</v>
      </c>
      <c r="Z78" s="1">
        <v>1653</v>
      </c>
      <c r="AA78" s="1">
        <v>1694</v>
      </c>
      <c r="AB78" s="1">
        <v>1667</v>
      </c>
      <c r="AC78" s="1">
        <v>1367</v>
      </c>
      <c r="AD78" s="1">
        <v>1306</v>
      </c>
      <c r="AE78" s="1"/>
      <c r="AF78" s="1"/>
      <c r="AG78" s="1"/>
      <c r="AH78" s="1"/>
      <c r="AI78" s="1"/>
      <c r="AJ78" s="1"/>
      <c r="AK78" s="1"/>
    </row>
    <row r="79" spans="1:37" x14ac:dyDescent="0.25">
      <c r="A79" s="77" t="s">
        <v>140</v>
      </c>
      <c r="B79" s="1">
        <v>3639</v>
      </c>
      <c r="C79" s="1">
        <v>3728</v>
      </c>
      <c r="D79" s="1">
        <v>3642</v>
      </c>
      <c r="E79" s="1">
        <v>2777</v>
      </c>
      <c r="F79" s="1">
        <v>2935</v>
      </c>
      <c r="G79" s="1">
        <v>2921</v>
      </c>
      <c r="H79" s="1">
        <v>3077</v>
      </c>
      <c r="I79" s="1">
        <v>2531</v>
      </c>
      <c r="J79" s="1">
        <v>2277</v>
      </c>
      <c r="K79" s="1">
        <v>2102</v>
      </c>
      <c r="L79" s="1">
        <v>2255</v>
      </c>
      <c r="M79" s="1">
        <v>2397</v>
      </c>
      <c r="N79" s="1">
        <v>3009</v>
      </c>
      <c r="O79" s="1">
        <v>2799</v>
      </c>
      <c r="P79" s="1">
        <v>2645</v>
      </c>
      <c r="Q79" s="1">
        <v>2105</v>
      </c>
      <c r="R79" s="1">
        <v>2363</v>
      </c>
      <c r="S79" s="1">
        <v>2239</v>
      </c>
      <c r="T79" s="1">
        <v>2270</v>
      </c>
      <c r="U79" s="1">
        <v>1764</v>
      </c>
      <c r="V79" s="1">
        <v>1549</v>
      </c>
      <c r="W79" s="1">
        <v>1488</v>
      </c>
      <c r="X79" s="1">
        <v>1565</v>
      </c>
      <c r="Y79" s="1">
        <v>1784</v>
      </c>
      <c r="Z79" s="1">
        <v>2188</v>
      </c>
      <c r="AA79" s="1">
        <v>2327</v>
      </c>
      <c r="AB79" s="1">
        <v>2231</v>
      </c>
      <c r="AC79" s="1">
        <v>1767</v>
      </c>
      <c r="AD79" s="1">
        <v>1749</v>
      </c>
      <c r="AE79" s="1"/>
      <c r="AF79" s="1"/>
      <c r="AG79" s="1"/>
      <c r="AH79" s="1"/>
      <c r="AI79" s="1"/>
      <c r="AJ79" s="1"/>
      <c r="AK79" s="1"/>
    </row>
    <row r="80" spans="1:37" x14ac:dyDescent="0.25">
      <c r="A80" s="77" t="s">
        <v>141</v>
      </c>
      <c r="B80" s="1">
        <v>81595</v>
      </c>
      <c r="C80" s="1">
        <v>81086</v>
      </c>
      <c r="D80" s="1">
        <v>80316</v>
      </c>
      <c r="E80" s="1">
        <v>68482</v>
      </c>
      <c r="F80" s="1">
        <v>77306</v>
      </c>
      <c r="G80" s="1">
        <v>78194</v>
      </c>
      <c r="H80" s="1">
        <v>88914</v>
      </c>
      <c r="I80" s="1">
        <v>80553</v>
      </c>
      <c r="J80" s="1">
        <v>72412</v>
      </c>
      <c r="K80" s="1">
        <v>71275</v>
      </c>
      <c r="L80" s="1">
        <v>58603</v>
      </c>
      <c r="M80" s="1">
        <v>54768</v>
      </c>
      <c r="N80" s="1">
        <v>62388</v>
      </c>
      <c r="O80" s="1">
        <v>55420</v>
      </c>
      <c r="P80" s="1">
        <v>53348</v>
      </c>
      <c r="Q80" s="1">
        <v>47193</v>
      </c>
      <c r="R80" s="1">
        <v>58452</v>
      </c>
      <c r="S80" s="1">
        <v>58773</v>
      </c>
      <c r="T80" s="1">
        <v>65931</v>
      </c>
      <c r="U80" s="1">
        <v>58114</v>
      </c>
      <c r="V80" s="1">
        <v>50000</v>
      </c>
      <c r="W80" s="1">
        <v>55912</v>
      </c>
      <c r="X80" s="1">
        <v>45028</v>
      </c>
      <c r="Y80" s="1">
        <v>47294</v>
      </c>
      <c r="Z80" s="1">
        <v>49045</v>
      </c>
      <c r="AA80" s="1">
        <v>47286</v>
      </c>
      <c r="AB80" s="1">
        <v>49345</v>
      </c>
      <c r="AC80" s="1">
        <v>40000</v>
      </c>
      <c r="AD80" s="1">
        <v>43801</v>
      </c>
      <c r="AE80" s="1"/>
      <c r="AF80" s="1"/>
      <c r="AG80" s="1"/>
      <c r="AH80" s="1"/>
      <c r="AI80" s="1"/>
      <c r="AJ80" s="1"/>
      <c r="AK80" s="1"/>
    </row>
    <row r="81" spans="1:37" x14ac:dyDescent="0.25">
      <c r="A81" s="77" t="s">
        <v>142</v>
      </c>
      <c r="B81" s="1">
        <v>1533</v>
      </c>
      <c r="C81" s="1">
        <v>1542</v>
      </c>
      <c r="D81" s="1">
        <v>1523</v>
      </c>
      <c r="E81" s="1">
        <v>1214</v>
      </c>
      <c r="F81" s="1">
        <v>1283</v>
      </c>
      <c r="G81" s="1">
        <v>1281</v>
      </c>
      <c r="H81" s="1">
        <v>1546</v>
      </c>
      <c r="I81" s="1">
        <v>1121</v>
      </c>
      <c r="J81" s="1">
        <v>1041</v>
      </c>
      <c r="K81" s="1">
        <v>981</v>
      </c>
      <c r="L81" s="1">
        <v>1004</v>
      </c>
      <c r="M81" s="1">
        <v>1052</v>
      </c>
      <c r="N81" s="1">
        <v>1278</v>
      </c>
      <c r="O81" s="1">
        <v>1197</v>
      </c>
      <c r="P81" s="1">
        <v>1157</v>
      </c>
      <c r="Q81" s="1">
        <v>937</v>
      </c>
      <c r="R81" s="1">
        <v>1093</v>
      </c>
      <c r="S81" s="1">
        <v>992</v>
      </c>
      <c r="T81" s="1">
        <v>1070</v>
      </c>
      <c r="U81" s="1">
        <v>779</v>
      </c>
      <c r="V81" s="1">
        <v>707</v>
      </c>
      <c r="W81" s="1">
        <v>691</v>
      </c>
      <c r="X81" s="1">
        <v>670</v>
      </c>
      <c r="Y81" s="1">
        <v>775</v>
      </c>
      <c r="Z81" s="1">
        <v>898</v>
      </c>
      <c r="AA81" s="1">
        <v>924</v>
      </c>
      <c r="AB81" s="1">
        <v>931</v>
      </c>
      <c r="AC81" s="1">
        <v>777</v>
      </c>
      <c r="AD81" s="1">
        <v>727</v>
      </c>
      <c r="AE81" s="1"/>
      <c r="AF81" s="1"/>
      <c r="AG81" s="1"/>
      <c r="AH81" s="1"/>
      <c r="AI81" s="1"/>
      <c r="AJ81" s="1"/>
      <c r="AK81" s="1"/>
    </row>
  </sheetData>
  <autoFilter ref="A2:AK81"/>
  <hyperlinks>
    <hyperlink ref="A2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workbookViewId="0"/>
  </sheetViews>
  <sheetFormatPr defaultRowHeight="15" x14ac:dyDescent="0.25"/>
  <cols>
    <col min="1" max="1" width="46.7109375" style="77" customWidth="1"/>
    <col min="2" max="6" width="19.5703125" customWidth="1"/>
    <col min="7" max="7" width="16.28515625" customWidth="1"/>
    <col min="8" max="29" width="11.5703125" bestFit="1" customWidth="1"/>
    <col min="30" max="37" width="9.28515625" bestFit="1" customWidth="1"/>
  </cols>
  <sheetData>
    <row r="1" spans="1:37" s="4" customFormat="1" x14ac:dyDescent="0.25">
      <c r="A1" s="41" t="s">
        <v>147</v>
      </c>
      <c r="B1" s="40">
        <v>41640</v>
      </c>
      <c r="C1" s="40">
        <v>41671</v>
      </c>
      <c r="D1" s="40">
        <v>41699</v>
      </c>
      <c r="E1" s="40">
        <v>41730</v>
      </c>
      <c r="F1" s="40">
        <v>41760</v>
      </c>
      <c r="G1" s="40">
        <v>41791</v>
      </c>
    </row>
    <row r="2" spans="1:37" s="4" customFormat="1" x14ac:dyDescent="0.25">
      <c r="A2" s="42" t="s">
        <v>146</v>
      </c>
      <c r="B2" s="40">
        <v>42339</v>
      </c>
      <c r="C2" s="40">
        <v>42370</v>
      </c>
      <c r="D2" s="40">
        <v>42401</v>
      </c>
      <c r="E2" s="40">
        <v>42430</v>
      </c>
      <c r="F2" s="40">
        <v>42461</v>
      </c>
      <c r="G2" s="40">
        <v>42491</v>
      </c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</row>
    <row r="3" spans="1:37" x14ac:dyDescent="0.25">
      <c r="A3" s="77" t="s">
        <v>64</v>
      </c>
      <c r="B3" s="1">
        <f>SUM('Step 3'!B3:Y3)</f>
        <v>8445</v>
      </c>
      <c r="C3" s="1">
        <f>SUM('Step 3'!C3:Z3)</f>
        <v>8212</v>
      </c>
      <c r="D3" s="1">
        <f>SUM('Step 3'!D3:AA3)</f>
        <v>7978</v>
      </c>
      <c r="E3" s="1">
        <f>SUM('Step 3'!E3:AB3)</f>
        <v>7743</v>
      </c>
      <c r="F3" s="1">
        <f>SUM('Step 3'!F3:AC3)</f>
        <v>7620</v>
      </c>
      <c r="G3" s="1">
        <f>SUM('Step 3'!G3:AD3)</f>
        <v>7459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x14ac:dyDescent="0.25">
      <c r="A4" s="77" t="s">
        <v>65</v>
      </c>
      <c r="B4" s="1">
        <f>SUM('Step 3'!B4:Y4)</f>
        <v>7354</v>
      </c>
      <c r="C4" s="1">
        <f>SUM('Step 3'!C4:Z4)</f>
        <v>7192</v>
      </c>
      <c r="D4" s="1">
        <f>SUM('Step 3'!D4:AA4)</f>
        <v>7055</v>
      </c>
      <c r="E4" s="1">
        <f>SUM('Step 3'!E4:AB4)</f>
        <v>6941</v>
      </c>
      <c r="F4" s="1">
        <f>SUM('Step 3'!F4:AC4)</f>
        <v>6863</v>
      </c>
      <c r="G4" s="1">
        <f>SUM('Step 3'!G4:AD4)</f>
        <v>6712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x14ac:dyDescent="0.25">
      <c r="A5" s="77" t="s">
        <v>66</v>
      </c>
      <c r="B5" s="1">
        <f>SUM('Step 3'!B5:Y5)</f>
        <v>68142</v>
      </c>
      <c r="C5" s="1">
        <f>SUM('Step 3'!C5:Z5)</f>
        <v>66658</v>
      </c>
      <c r="D5" s="1">
        <f>SUM('Step 3'!D5:AA5)</f>
        <v>65155</v>
      </c>
      <c r="E5" s="1">
        <f>SUM('Step 3'!E5:AB5)</f>
        <v>63677</v>
      </c>
      <c r="F5" s="1">
        <f>SUM('Step 3'!F5:AC5)</f>
        <v>62490</v>
      </c>
      <c r="G5" s="1">
        <f>SUM('Step 3'!G5:AD5)</f>
        <v>61214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x14ac:dyDescent="0.25">
      <c r="A6" s="77" t="s">
        <v>67</v>
      </c>
      <c r="B6" s="1">
        <f>SUM('Step 3'!B6:Y6)</f>
        <v>22856</v>
      </c>
      <c r="C6" s="1">
        <f>SUM('Step 3'!C6:Z6)</f>
        <v>22308</v>
      </c>
      <c r="D6" s="1">
        <f>SUM('Step 3'!D6:AA6)</f>
        <v>21774</v>
      </c>
      <c r="E6" s="1">
        <f>SUM('Step 3'!E6:AB6)</f>
        <v>21275</v>
      </c>
      <c r="F6" s="1">
        <f>SUM('Step 3'!F6:AC6)</f>
        <v>20911</v>
      </c>
      <c r="G6" s="1">
        <f>SUM('Step 3'!G6:AD6)</f>
        <v>20484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x14ac:dyDescent="0.25">
      <c r="A7" s="77" t="s">
        <v>68</v>
      </c>
      <c r="B7" s="1">
        <f>SUM('Step 3'!B7:Y7)</f>
        <v>20162</v>
      </c>
      <c r="C7" s="1">
        <f>SUM('Step 3'!C7:Z7)</f>
        <v>19679</v>
      </c>
      <c r="D7" s="1">
        <f>SUM('Step 3'!D7:AA7)</f>
        <v>19263</v>
      </c>
      <c r="E7" s="1">
        <f>SUM('Step 3'!E7:AB7)</f>
        <v>18833</v>
      </c>
      <c r="F7" s="1">
        <f>SUM('Step 3'!F7:AC7)</f>
        <v>18541</v>
      </c>
      <c r="G7" s="1">
        <f>SUM('Step 3'!G7:AD7)</f>
        <v>18150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5">
      <c r="A8" s="77" t="s">
        <v>69</v>
      </c>
      <c r="B8" s="1">
        <f>SUM('Step 3'!B8:Y8)</f>
        <v>14981</v>
      </c>
      <c r="C8" s="1">
        <f>SUM('Step 3'!C8:Z8)</f>
        <v>14579</v>
      </c>
      <c r="D8" s="1">
        <f>SUM('Step 3'!D8:AA8)</f>
        <v>14228</v>
      </c>
      <c r="E8" s="1">
        <f>SUM('Step 3'!E8:AB8)</f>
        <v>13885</v>
      </c>
      <c r="F8" s="1">
        <f>SUM('Step 3'!F8:AC8)</f>
        <v>13664</v>
      </c>
      <c r="G8" s="1">
        <f>SUM('Step 3'!G8:AD8)</f>
        <v>13375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5">
      <c r="A9" s="77" t="s">
        <v>70</v>
      </c>
      <c r="B9" s="1">
        <f>SUM('Step 3'!B9:Y9)</f>
        <v>8180</v>
      </c>
      <c r="C9" s="1">
        <f>SUM('Step 3'!C9:Z9)</f>
        <v>7930</v>
      </c>
      <c r="D9" s="1">
        <f>SUM('Step 3'!D9:AA9)</f>
        <v>7686</v>
      </c>
      <c r="E9" s="1">
        <f>SUM('Step 3'!E9:AB9)</f>
        <v>7495</v>
      </c>
      <c r="F9" s="1">
        <f>SUM('Step 3'!F9:AC9)</f>
        <v>7371</v>
      </c>
      <c r="G9" s="1">
        <f>SUM('Step 3'!G9:AD9)</f>
        <v>7163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x14ac:dyDescent="0.25">
      <c r="A10" s="77" t="s">
        <v>71</v>
      </c>
      <c r="B10" s="1">
        <f>SUM('Step 3'!B10:Y10)</f>
        <v>34519</v>
      </c>
      <c r="C10" s="1">
        <f>SUM('Step 3'!C10:Z10)</f>
        <v>33890</v>
      </c>
      <c r="D10" s="1">
        <f>SUM('Step 3'!D10:AA10)</f>
        <v>33206</v>
      </c>
      <c r="E10" s="1">
        <f>SUM('Step 3'!E10:AB10)</f>
        <v>32484</v>
      </c>
      <c r="F10" s="1">
        <f>SUM('Step 3'!F10:AC10)</f>
        <v>32010</v>
      </c>
      <c r="G10" s="1">
        <f>SUM('Step 3'!G10:AD10)</f>
        <v>31399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5">
      <c r="A11" s="77" t="s">
        <v>72</v>
      </c>
      <c r="B11" s="1">
        <f>SUM('Step 3'!B11:Y11)</f>
        <v>80951</v>
      </c>
      <c r="C11" s="1">
        <f>SUM('Step 3'!C11:Z11)</f>
        <v>79027</v>
      </c>
      <c r="D11" s="1">
        <f>SUM('Step 3'!D11:AA11)</f>
        <v>77221</v>
      </c>
      <c r="E11" s="1">
        <f>SUM('Step 3'!E11:AB11)</f>
        <v>75414</v>
      </c>
      <c r="F11" s="1">
        <f>SUM('Step 3'!F11:AC11)</f>
        <v>74230</v>
      </c>
      <c r="G11" s="1">
        <f>SUM('Step 3'!G11:AD11)</f>
        <v>72651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5">
      <c r="A12" s="77" t="s">
        <v>73</v>
      </c>
      <c r="B12" s="1">
        <f>SUM('Step 3'!B12:Y12)</f>
        <v>16067</v>
      </c>
      <c r="C12" s="1">
        <f>SUM('Step 3'!C12:Z12)</f>
        <v>15710</v>
      </c>
      <c r="D12" s="1">
        <f>SUM('Step 3'!D12:AA12)</f>
        <v>15403</v>
      </c>
      <c r="E12" s="1">
        <f>SUM('Step 3'!E12:AB12)</f>
        <v>15106</v>
      </c>
      <c r="F12" s="1">
        <f>SUM('Step 3'!F12:AC12)</f>
        <v>14882</v>
      </c>
      <c r="G12" s="1">
        <f>SUM('Step 3'!G12:AD12)</f>
        <v>14584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x14ac:dyDescent="0.25">
      <c r="A13" s="77" t="s">
        <v>74</v>
      </c>
      <c r="B13" s="1">
        <f>SUM('Step 3'!B13:Y13)</f>
        <v>104399</v>
      </c>
      <c r="C13" s="1">
        <f>SUM('Step 3'!C13:Z13)</f>
        <v>101983</v>
      </c>
      <c r="D13" s="1">
        <f>SUM('Step 3'!D13:AA13)</f>
        <v>99524</v>
      </c>
      <c r="E13" s="1">
        <f>SUM('Step 3'!E13:AB13)</f>
        <v>97120</v>
      </c>
      <c r="F13" s="1">
        <f>SUM('Step 3'!F13:AC13)</f>
        <v>95531</v>
      </c>
      <c r="G13" s="1">
        <f>SUM('Step 3'!G13:AD13)</f>
        <v>93434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77" t="s">
        <v>75</v>
      </c>
      <c r="B14" s="1">
        <f>SUM('Step 3'!B14:Y14)</f>
        <v>26740</v>
      </c>
      <c r="C14" s="1">
        <f>SUM('Step 3'!C14:Z14)</f>
        <v>26035</v>
      </c>
      <c r="D14" s="1">
        <f>SUM('Step 3'!D14:AA14)</f>
        <v>25313</v>
      </c>
      <c r="E14" s="1">
        <f>SUM('Step 3'!E14:AB14)</f>
        <v>24673</v>
      </c>
      <c r="F14" s="1">
        <f>SUM('Step 3'!F14:AC14)</f>
        <v>24316</v>
      </c>
      <c r="G14" s="1">
        <f>SUM('Step 3'!G14:AD14)</f>
        <v>23833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5">
      <c r="A15" s="77" t="s">
        <v>76</v>
      </c>
      <c r="B15" s="1">
        <f>SUM('Step 3'!B15:Y15)</f>
        <v>86877</v>
      </c>
      <c r="C15" s="1">
        <f>SUM('Step 3'!C15:Z15)</f>
        <v>85180</v>
      </c>
      <c r="D15" s="1">
        <f>SUM('Step 3'!D15:AA15)</f>
        <v>83402</v>
      </c>
      <c r="E15" s="1">
        <f>SUM('Step 3'!E15:AB15)</f>
        <v>81747</v>
      </c>
      <c r="F15" s="1">
        <f>SUM('Step 3'!F15:AC15)</f>
        <v>80693</v>
      </c>
      <c r="G15" s="1">
        <f>SUM('Step 3'!G15:AD15)</f>
        <v>79162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77" t="s">
        <v>77</v>
      </c>
      <c r="B16" s="1">
        <f>SUM('Step 3'!B16:Y16)</f>
        <v>33326</v>
      </c>
      <c r="C16" s="1">
        <f>SUM('Step 3'!C16:Z16)</f>
        <v>32531</v>
      </c>
      <c r="D16" s="1">
        <f>SUM('Step 3'!D16:AA16)</f>
        <v>31776</v>
      </c>
      <c r="E16" s="1">
        <f>SUM('Step 3'!E16:AB16)</f>
        <v>31042</v>
      </c>
      <c r="F16" s="1">
        <f>SUM('Step 3'!F16:AC16)</f>
        <v>30476</v>
      </c>
      <c r="G16" s="1">
        <f>SUM('Step 3'!G16:AD16)</f>
        <v>29747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x14ac:dyDescent="0.25">
      <c r="A17" s="77" t="s">
        <v>78</v>
      </c>
      <c r="B17" s="1">
        <f>SUM('Step 3'!B17:Y17)</f>
        <v>21889</v>
      </c>
      <c r="C17" s="1">
        <f>SUM('Step 3'!C17:Z17)</f>
        <v>21210</v>
      </c>
      <c r="D17" s="1">
        <f>SUM('Step 3'!D17:AA17)</f>
        <v>20613</v>
      </c>
      <c r="E17" s="1">
        <f>SUM('Step 3'!E17:AB17)</f>
        <v>20045</v>
      </c>
      <c r="F17" s="1">
        <f>SUM('Step 3'!F17:AC17)</f>
        <v>19635</v>
      </c>
      <c r="G17" s="1">
        <f>SUM('Step 3'!G17:AD17)</f>
        <v>19100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x14ac:dyDescent="0.25">
      <c r="A18" s="77" t="s">
        <v>79</v>
      </c>
      <c r="B18" s="1">
        <f>SUM('Step 3'!B18:Y18)</f>
        <v>25008</v>
      </c>
      <c r="C18" s="1">
        <f>SUM('Step 3'!C18:Z18)</f>
        <v>24515</v>
      </c>
      <c r="D18" s="1">
        <f>SUM('Step 3'!D18:AA18)</f>
        <v>24084</v>
      </c>
      <c r="E18" s="1">
        <f>SUM('Step 3'!E18:AB18)</f>
        <v>23672</v>
      </c>
      <c r="F18" s="1">
        <f>SUM('Step 3'!F18:AC18)</f>
        <v>23505</v>
      </c>
      <c r="G18" s="1">
        <f>SUM('Step 3'!G18:AD18)</f>
        <v>23205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77" t="s">
        <v>80</v>
      </c>
      <c r="B19" s="1">
        <f>SUM('Step 3'!B19:Y19)</f>
        <v>34398</v>
      </c>
      <c r="C19" s="1">
        <f>SUM('Step 3'!C19:Z19)</f>
        <v>33723</v>
      </c>
      <c r="D19" s="1">
        <f>SUM('Step 3'!D19:AA19)</f>
        <v>33104</v>
      </c>
      <c r="E19" s="1">
        <f>SUM('Step 3'!E19:AB19)</f>
        <v>32501</v>
      </c>
      <c r="F19" s="1">
        <f>SUM('Step 3'!F19:AC19)</f>
        <v>32078</v>
      </c>
      <c r="G19" s="1">
        <f>SUM('Step 3'!G19:AD19)</f>
        <v>31461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77" t="s">
        <v>81</v>
      </c>
      <c r="B20" s="1">
        <f>SUM('Step 3'!B20:Y20)</f>
        <v>24682</v>
      </c>
      <c r="C20" s="1">
        <f>SUM('Step 3'!C20:Z20)</f>
        <v>24133</v>
      </c>
      <c r="D20" s="1">
        <f>SUM('Step 3'!D20:AA20)</f>
        <v>23662</v>
      </c>
      <c r="E20" s="1">
        <f>SUM('Step 3'!E20:AB20)</f>
        <v>23220</v>
      </c>
      <c r="F20" s="1">
        <f>SUM('Step 3'!F20:AC20)</f>
        <v>22866</v>
      </c>
      <c r="G20" s="1">
        <f>SUM('Step 3'!G20:AD20)</f>
        <v>22392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77" t="s">
        <v>82</v>
      </c>
      <c r="B21" s="1">
        <f>SUM('Step 3'!B21:Y21)</f>
        <v>41996</v>
      </c>
      <c r="C21" s="1">
        <f>SUM('Step 3'!C21:Z21)</f>
        <v>41387</v>
      </c>
      <c r="D21" s="1">
        <f>SUM('Step 3'!D21:AA21)</f>
        <v>40505</v>
      </c>
      <c r="E21" s="1">
        <f>SUM('Step 3'!E21:AB21)</f>
        <v>39661</v>
      </c>
      <c r="F21" s="1">
        <f>SUM('Step 3'!F21:AC21)</f>
        <v>38881</v>
      </c>
      <c r="G21" s="1">
        <f>SUM('Step 3'!G21:AD21)</f>
        <v>38218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x14ac:dyDescent="0.25">
      <c r="A22" s="77" t="s">
        <v>83</v>
      </c>
      <c r="B22" s="1">
        <f>SUM('Step 3'!B22:Y22)</f>
        <v>10847</v>
      </c>
      <c r="C22" s="1">
        <f>SUM('Step 3'!C22:Z22)</f>
        <v>10604</v>
      </c>
      <c r="D22" s="1">
        <f>SUM('Step 3'!D22:AA22)</f>
        <v>10393</v>
      </c>
      <c r="E22" s="1">
        <f>SUM('Step 3'!E22:AB22)</f>
        <v>10188</v>
      </c>
      <c r="F22" s="1">
        <f>SUM('Step 3'!F22:AC22)</f>
        <v>10059</v>
      </c>
      <c r="G22" s="1">
        <f>SUM('Step 3'!G22:AD22)</f>
        <v>9881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x14ac:dyDescent="0.25">
      <c r="A23" s="77" t="s">
        <v>84</v>
      </c>
      <c r="B23" s="1">
        <f>SUM('Step 3'!B23:Y23)</f>
        <v>31242</v>
      </c>
      <c r="C23" s="1">
        <f>SUM('Step 3'!C23:Z23)</f>
        <v>30538</v>
      </c>
      <c r="D23" s="1">
        <f>SUM('Step 3'!D23:AA23)</f>
        <v>29855</v>
      </c>
      <c r="E23" s="1">
        <f>SUM('Step 3'!E23:AB23)</f>
        <v>29212</v>
      </c>
      <c r="F23" s="1">
        <f>SUM('Step 3'!F23:AC23)</f>
        <v>28763</v>
      </c>
      <c r="G23" s="1">
        <f>SUM('Step 3'!G23:AD23)</f>
        <v>28140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x14ac:dyDescent="0.25">
      <c r="A24" s="77" t="s">
        <v>85</v>
      </c>
      <c r="B24" s="1">
        <f>SUM('Step 3'!B24:Y24)</f>
        <v>18795</v>
      </c>
      <c r="C24" s="1">
        <f>SUM('Step 3'!C24:Z24)</f>
        <v>18464</v>
      </c>
      <c r="D24" s="1">
        <f>SUM('Step 3'!D24:AA24)</f>
        <v>18028</v>
      </c>
      <c r="E24" s="1">
        <f>SUM('Step 3'!E24:AB24)</f>
        <v>17628</v>
      </c>
      <c r="F24" s="1">
        <f>SUM('Step 3'!F24:AC24)</f>
        <v>17391</v>
      </c>
      <c r="G24" s="1">
        <f>SUM('Step 3'!G24:AD24)</f>
        <v>17055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x14ac:dyDescent="0.25">
      <c r="A25" s="77" t="s">
        <v>86</v>
      </c>
      <c r="B25" s="1">
        <f>SUM('Step 3'!B25:Y25)</f>
        <v>67037</v>
      </c>
      <c r="C25" s="1">
        <f>SUM('Step 3'!C25:Z25)</f>
        <v>66327</v>
      </c>
      <c r="D25" s="1">
        <f>SUM('Step 3'!D25:AA25)</f>
        <v>65063</v>
      </c>
      <c r="E25" s="1">
        <f>SUM('Step 3'!E25:AB25)</f>
        <v>63817</v>
      </c>
      <c r="F25" s="1">
        <f>SUM('Step 3'!F25:AC25)</f>
        <v>62437</v>
      </c>
      <c r="G25" s="1">
        <f>SUM('Step 3'!G25:AD25)</f>
        <v>61640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x14ac:dyDescent="0.25">
      <c r="A26" s="77" t="s">
        <v>87</v>
      </c>
      <c r="B26" s="1">
        <f>SUM('Step 3'!B26:Y26)</f>
        <v>35281</v>
      </c>
      <c r="C26" s="1">
        <f>SUM('Step 3'!C26:Z26)</f>
        <v>34235</v>
      </c>
      <c r="D26" s="1">
        <f>SUM('Step 3'!D26:AA26)</f>
        <v>33240</v>
      </c>
      <c r="E26" s="1">
        <f>SUM('Step 3'!E26:AB26)</f>
        <v>32303</v>
      </c>
      <c r="F26" s="1">
        <f>SUM('Step 3'!F26:AC26)</f>
        <v>31578</v>
      </c>
      <c r="G26" s="1">
        <f>SUM('Step 3'!G26:AD26)</f>
        <v>30772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x14ac:dyDescent="0.25">
      <c r="A27" s="77" t="s">
        <v>88</v>
      </c>
      <c r="B27" s="1">
        <f>SUM('Step 3'!B27:Y27)</f>
        <v>302197</v>
      </c>
      <c r="C27" s="1">
        <f>SUM('Step 3'!C27:Z27)</f>
        <v>294052</v>
      </c>
      <c r="D27" s="1">
        <f>SUM('Step 3'!D27:AA27)</f>
        <v>287188</v>
      </c>
      <c r="E27" s="1">
        <f>SUM('Step 3'!E27:AB27)</f>
        <v>280344</v>
      </c>
      <c r="F27" s="1">
        <f>SUM('Step 3'!F27:AC27)</f>
        <v>275605</v>
      </c>
      <c r="G27" s="1">
        <f>SUM('Step 3'!G27:AD27)</f>
        <v>269611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x14ac:dyDescent="0.25">
      <c r="A28" s="77" t="s">
        <v>89</v>
      </c>
      <c r="B28" s="1">
        <f>SUM('Step 3'!B28:Y28)</f>
        <v>19617</v>
      </c>
      <c r="C28" s="1">
        <f>SUM('Step 3'!C28:Z28)</f>
        <v>19178</v>
      </c>
      <c r="D28" s="1">
        <f>SUM('Step 3'!D28:AA28)</f>
        <v>18728</v>
      </c>
      <c r="E28" s="1">
        <f>SUM('Step 3'!E28:AB28)</f>
        <v>18275</v>
      </c>
      <c r="F28" s="1">
        <f>SUM('Step 3'!F28:AC28)</f>
        <v>17979</v>
      </c>
      <c r="G28" s="1">
        <f>SUM('Step 3'!G28:AD28)</f>
        <v>17610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x14ac:dyDescent="0.25">
      <c r="A29" s="77" t="s">
        <v>90</v>
      </c>
      <c r="B29" s="1">
        <f>SUM('Step 3'!B29:Y29)</f>
        <v>12691</v>
      </c>
      <c r="C29" s="1">
        <f>SUM('Step 3'!C29:Z29)</f>
        <v>12469</v>
      </c>
      <c r="D29" s="1">
        <f>SUM('Step 3'!D29:AA29)</f>
        <v>12146</v>
      </c>
      <c r="E29" s="1">
        <f>SUM('Step 3'!E29:AB29)</f>
        <v>11837</v>
      </c>
      <c r="F29" s="1">
        <f>SUM('Step 3'!F29:AC29)</f>
        <v>11703</v>
      </c>
      <c r="G29" s="1">
        <f>SUM('Step 3'!G29:AD29)</f>
        <v>11397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x14ac:dyDescent="0.25">
      <c r="A30" s="77" t="s">
        <v>91</v>
      </c>
      <c r="B30" s="1">
        <f>SUM('Step 3'!B30:Y30)</f>
        <v>60801</v>
      </c>
      <c r="C30" s="1">
        <f>SUM('Step 3'!C30:Z30)</f>
        <v>59339</v>
      </c>
      <c r="D30" s="1">
        <f>SUM('Step 3'!D30:AA30)</f>
        <v>57913</v>
      </c>
      <c r="E30" s="1">
        <f>SUM('Step 3'!E30:AB30)</f>
        <v>56580</v>
      </c>
      <c r="F30" s="1">
        <f>SUM('Step 3'!F30:AC30)</f>
        <v>55618</v>
      </c>
      <c r="G30" s="1">
        <f>SUM('Step 3'!G30:AD30)</f>
        <v>54385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x14ac:dyDescent="0.25">
      <c r="A31" s="77" t="s">
        <v>92</v>
      </c>
      <c r="B31" s="1">
        <f>SUM('Step 3'!B31:Y31)</f>
        <v>27751</v>
      </c>
      <c r="C31" s="1">
        <f>SUM('Step 3'!C31:Z31)</f>
        <v>27074</v>
      </c>
      <c r="D31" s="1">
        <f>SUM('Step 3'!D31:AA31)</f>
        <v>26435</v>
      </c>
      <c r="E31" s="1">
        <f>SUM('Step 3'!E31:AB31)</f>
        <v>25853</v>
      </c>
      <c r="F31" s="1">
        <f>SUM('Step 3'!F31:AC31)</f>
        <v>25429</v>
      </c>
      <c r="G31" s="1">
        <f>SUM('Step 3'!G31:AD31)</f>
        <v>24903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x14ac:dyDescent="0.25">
      <c r="A32" s="77" t="s">
        <v>93</v>
      </c>
      <c r="B32" s="1">
        <f>SUM('Step 3'!B32:Y32)</f>
        <v>30010</v>
      </c>
      <c r="C32" s="1">
        <f>SUM('Step 3'!C32:Z32)</f>
        <v>29296</v>
      </c>
      <c r="D32" s="1">
        <f>SUM('Step 3'!D32:AA32)</f>
        <v>28503</v>
      </c>
      <c r="E32" s="1">
        <f>SUM('Step 3'!E32:AB32)</f>
        <v>27739</v>
      </c>
      <c r="F32" s="1">
        <f>SUM('Step 3'!F32:AC32)</f>
        <v>27289</v>
      </c>
      <c r="G32" s="1">
        <f>SUM('Step 3'!G32:AD32)</f>
        <v>26728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5">
      <c r="A33" s="77" t="s">
        <v>94</v>
      </c>
      <c r="B33" s="1">
        <f>SUM('Step 3'!B33:Y33)</f>
        <v>27736</v>
      </c>
      <c r="C33" s="1">
        <f>SUM('Step 3'!C33:Z33)</f>
        <v>27256</v>
      </c>
      <c r="D33" s="1">
        <f>SUM('Step 3'!D33:AA33)</f>
        <v>26711</v>
      </c>
      <c r="E33" s="1">
        <f>SUM('Step 3'!E33:AB33)</f>
        <v>26186</v>
      </c>
      <c r="F33" s="1">
        <f>SUM('Step 3'!F33:AC33)</f>
        <v>25837</v>
      </c>
      <c r="G33" s="1">
        <f>SUM('Step 3'!G33:AD33)</f>
        <v>25319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x14ac:dyDescent="0.25">
      <c r="A34" s="77" t="s">
        <v>95</v>
      </c>
      <c r="B34" s="1">
        <f>SUM('Step 3'!B34:Y34)</f>
        <v>23948</v>
      </c>
      <c r="C34" s="1">
        <f>SUM('Step 3'!C34:Z34)</f>
        <v>23363</v>
      </c>
      <c r="D34" s="1">
        <f>SUM('Step 3'!D34:AA34)</f>
        <v>22833</v>
      </c>
      <c r="E34" s="1">
        <f>SUM('Step 3'!E34:AB34)</f>
        <v>22280</v>
      </c>
      <c r="F34" s="1">
        <f>SUM('Step 3'!F34:AC34)</f>
        <v>21895</v>
      </c>
      <c r="G34" s="1">
        <f>SUM('Step 3'!G34:AD34)</f>
        <v>21429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x14ac:dyDescent="0.25">
      <c r="A35" s="77" t="s">
        <v>96</v>
      </c>
      <c r="B35" s="1">
        <f>SUM('Step 3'!B35:Y35)</f>
        <v>186789</v>
      </c>
      <c r="C35" s="1">
        <f>SUM('Step 3'!C35:Z35)</f>
        <v>183244</v>
      </c>
      <c r="D35" s="1">
        <f>SUM('Step 3'!D35:AA35)</f>
        <v>179021</v>
      </c>
      <c r="E35" s="1">
        <f>SUM('Step 3'!E35:AB35)</f>
        <v>174930</v>
      </c>
      <c r="F35" s="1">
        <f>SUM('Step 3'!F35:AC35)</f>
        <v>171276</v>
      </c>
      <c r="G35" s="1">
        <f>SUM('Step 3'!G35:AD35)</f>
        <v>167892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5">
      <c r="A36" s="77" t="s">
        <v>97</v>
      </c>
      <c r="B36" s="1">
        <f>SUM('Step 3'!B36:Y36)</f>
        <v>37388</v>
      </c>
      <c r="C36" s="1">
        <f>SUM('Step 3'!C36:Z36)</f>
        <v>36487</v>
      </c>
      <c r="D36" s="1">
        <f>SUM('Step 3'!D36:AA36)</f>
        <v>35570</v>
      </c>
      <c r="E36" s="1">
        <f>SUM('Step 3'!E36:AB36)</f>
        <v>34676</v>
      </c>
      <c r="F36" s="1">
        <f>SUM('Step 3'!F36:AC36)</f>
        <v>33990</v>
      </c>
      <c r="G36" s="1">
        <f>SUM('Step 3'!G36:AD36)</f>
        <v>33314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77" t="s">
        <v>98</v>
      </c>
      <c r="B37" s="1">
        <f>SUM('Step 3'!B37:Y37)</f>
        <v>20865</v>
      </c>
      <c r="C37" s="1">
        <f>SUM('Step 3'!C37:Z37)</f>
        <v>20306</v>
      </c>
      <c r="D37" s="1">
        <f>SUM('Step 3'!D37:AA37)</f>
        <v>19780</v>
      </c>
      <c r="E37" s="1">
        <f>SUM('Step 3'!E37:AB37)</f>
        <v>19270</v>
      </c>
      <c r="F37" s="1">
        <f>SUM('Step 3'!F37:AC37)</f>
        <v>18968</v>
      </c>
      <c r="G37" s="1">
        <f>SUM('Step 3'!G37:AD37)</f>
        <v>18613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77" t="s">
        <v>99</v>
      </c>
      <c r="B38" s="1">
        <f>SUM('Step 3'!B38:Y38)</f>
        <v>9696</v>
      </c>
      <c r="C38" s="1">
        <f>SUM('Step 3'!C38:Z38)</f>
        <v>9518</v>
      </c>
      <c r="D38" s="1">
        <f>SUM('Step 3'!D38:AA38)</f>
        <v>9350</v>
      </c>
      <c r="E38" s="1">
        <f>SUM('Step 3'!E38:AB38)</f>
        <v>9174</v>
      </c>
      <c r="F38" s="1">
        <f>SUM('Step 3'!F38:AC38)</f>
        <v>9081</v>
      </c>
      <c r="G38" s="1">
        <f>SUM('Step 3'!G38:AD38)</f>
        <v>8907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25">
      <c r="A39" s="77" t="s">
        <v>100</v>
      </c>
      <c r="B39" s="1">
        <f>SUM('Step 3'!B39:Y39)</f>
        <v>44770</v>
      </c>
      <c r="C39" s="1">
        <f>SUM('Step 3'!C39:Z39)</f>
        <v>43960</v>
      </c>
      <c r="D39" s="1">
        <f>SUM('Step 3'!D39:AA39)</f>
        <v>43171</v>
      </c>
      <c r="E39" s="1">
        <f>SUM('Step 3'!E39:AB39)</f>
        <v>42396</v>
      </c>
      <c r="F39" s="1">
        <f>SUM('Step 3'!F39:AC39)</f>
        <v>41820</v>
      </c>
      <c r="G39" s="1">
        <f>SUM('Step 3'!G39:AD39)</f>
        <v>41048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x14ac:dyDescent="0.25">
      <c r="A40" s="77" t="s">
        <v>101</v>
      </c>
      <c r="B40" s="1">
        <f>SUM('Step 3'!B40:Y40)</f>
        <v>103194</v>
      </c>
      <c r="C40" s="1">
        <f>SUM('Step 3'!C40:Z40)</f>
        <v>101005</v>
      </c>
      <c r="D40" s="1">
        <f>SUM('Step 3'!D40:AA40)</f>
        <v>98788</v>
      </c>
      <c r="E40" s="1">
        <f>SUM('Step 3'!E40:AB40)</f>
        <v>96638</v>
      </c>
      <c r="F40" s="1">
        <f>SUM('Step 3'!F40:AC40)</f>
        <v>95192</v>
      </c>
      <c r="G40" s="1">
        <f>SUM('Step 3'!G40:AD40)</f>
        <v>93309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x14ac:dyDescent="0.25">
      <c r="A41" s="77" t="s">
        <v>102</v>
      </c>
      <c r="B41" s="1">
        <f>SUM('Step 3'!B41:Y41)</f>
        <v>151300</v>
      </c>
      <c r="C41" s="1">
        <f>SUM('Step 3'!C41:Z41)</f>
        <v>148125</v>
      </c>
      <c r="D41" s="1">
        <f>SUM('Step 3'!D41:AA41)</f>
        <v>144755</v>
      </c>
      <c r="E41" s="1">
        <f>SUM('Step 3'!E41:AB41)</f>
        <v>141438</v>
      </c>
      <c r="F41" s="1">
        <f>SUM('Step 3'!F41:AC41)</f>
        <v>139189</v>
      </c>
      <c r="G41" s="1">
        <f>SUM('Step 3'!G41:AD41)</f>
        <v>136192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x14ac:dyDescent="0.25">
      <c r="A42" s="77" t="s">
        <v>103</v>
      </c>
      <c r="B42" s="1">
        <f>SUM('Step 3'!B42:Y42)</f>
        <v>15531</v>
      </c>
      <c r="C42" s="1">
        <f>SUM('Step 3'!C42:Z42)</f>
        <v>15202</v>
      </c>
      <c r="D42" s="1">
        <f>SUM('Step 3'!D42:AA42)</f>
        <v>14907</v>
      </c>
      <c r="E42" s="1">
        <f>SUM('Step 3'!E42:AB42)</f>
        <v>14601</v>
      </c>
      <c r="F42" s="1">
        <f>SUM('Step 3'!F42:AC42)</f>
        <v>14351</v>
      </c>
      <c r="G42" s="1">
        <f>SUM('Step 3'!G42:AD42)</f>
        <v>14048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x14ac:dyDescent="0.25">
      <c r="A43" s="77" t="s">
        <v>104</v>
      </c>
      <c r="B43" s="1">
        <f>SUM('Step 3'!B43:Y43)</f>
        <v>2318</v>
      </c>
      <c r="C43" s="1">
        <f>SUM('Step 3'!C43:Z43)</f>
        <v>2271</v>
      </c>
      <c r="D43" s="1">
        <f>SUM('Step 3'!D43:AA43)</f>
        <v>2224</v>
      </c>
      <c r="E43" s="1">
        <f>SUM('Step 3'!E43:AB43)</f>
        <v>2175</v>
      </c>
      <c r="F43" s="1">
        <f>SUM('Step 3'!F43:AC43)</f>
        <v>2136</v>
      </c>
      <c r="G43" s="1">
        <f>SUM('Step 3'!G43:AD43)</f>
        <v>2093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x14ac:dyDescent="0.25">
      <c r="A44" s="77" t="s">
        <v>105</v>
      </c>
      <c r="B44" s="1">
        <f>SUM('Step 3'!B44:Y44)</f>
        <v>8499</v>
      </c>
      <c r="C44" s="1">
        <f>SUM('Step 3'!C44:Z44)</f>
        <v>8281</v>
      </c>
      <c r="D44" s="1">
        <f>SUM('Step 3'!D44:AA44)</f>
        <v>8068</v>
      </c>
      <c r="E44" s="1">
        <f>SUM('Step 3'!E44:AB44)</f>
        <v>7880</v>
      </c>
      <c r="F44" s="1">
        <f>SUM('Step 3'!F44:AC44)</f>
        <v>7716</v>
      </c>
      <c r="G44" s="1">
        <f>SUM('Step 3'!G44:AD44)</f>
        <v>7543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x14ac:dyDescent="0.25">
      <c r="A45" s="77" t="s">
        <v>106</v>
      </c>
      <c r="B45" s="1">
        <f>SUM('Step 3'!B45:Y45)</f>
        <v>81642</v>
      </c>
      <c r="C45" s="1">
        <f>SUM('Step 3'!C45:Z45)</f>
        <v>80066</v>
      </c>
      <c r="D45" s="1">
        <f>SUM('Step 3'!D45:AA45)</f>
        <v>78344</v>
      </c>
      <c r="E45" s="1">
        <f>SUM('Step 3'!E45:AB45)</f>
        <v>76751</v>
      </c>
      <c r="F45" s="1">
        <f>SUM('Step 3'!F45:AC45)</f>
        <v>75464</v>
      </c>
      <c r="G45" s="1">
        <f>SUM('Step 3'!G45:AD45)</f>
        <v>73959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x14ac:dyDescent="0.25">
      <c r="A46" s="77" t="s">
        <v>107</v>
      </c>
      <c r="B46" s="1">
        <f>SUM('Step 3'!B46:Y46)</f>
        <v>14904</v>
      </c>
      <c r="C46" s="1">
        <f>SUM('Step 3'!C46:Z46)</f>
        <v>14543</v>
      </c>
      <c r="D46" s="1">
        <f>SUM('Step 3'!D46:AA46)</f>
        <v>14198</v>
      </c>
      <c r="E46" s="1">
        <f>SUM('Step 3'!E46:AB46)</f>
        <v>13865</v>
      </c>
      <c r="F46" s="1">
        <f>SUM('Step 3'!F46:AC46)</f>
        <v>13633</v>
      </c>
      <c r="G46" s="1">
        <f>SUM('Step 3'!G46:AD46)</f>
        <v>13352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x14ac:dyDescent="0.25">
      <c r="A47" s="77" t="s">
        <v>108</v>
      </c>
      <c r="B47" s="1">
        <f>SUM('Step 3'!B47:Y47)</f>
        <v>64954</v>
      </c>
      <c r="C47" s="1">
        <f>SUM('Step 3'!C47:Z47)</f>
        <v>63594</v>
      </c>
      <c r="D47" s="1">
        <f>SUM('Step 3'!D47:AA47)</f>
        <v>62157</v>
      </c>
      <c r="E47" s="1">
        <f>SUM('Step 3'!E47:AB47)</f>
        <v>60700</v>
      </c>
      <c r="F47" s="1">
        <f>SUM('Step 3'!F47:AC47)</f>
        <v>59444</v>
      </c>
      <c r="G47" s="1">
        <f>SUM('Step 3'!G47:AD47)</f>
        <v>58090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x14ac:dyDescent="0.25">
      <c r="A48" s="77" t="s">
        <v>109</v>
      </c>
      <c r="B48" s="1">
        <f>SUM('Step 3'!B48:Y48)</f>
        <v>129127</v>
      </c>
      <c r="C48" s="1">
        <f>SUM('Step 3'!C48:Z48)</f>
        <v>126774</v>
      </c>
      <c r="D48" s="1">
        <f>SUM('Step 3'!D48:AA48)</f>
        <v>124028</v>
      </c>
      <c r="E48" s="1">
        <f>SUM('Step 3'!E48:AB48)</f>
        <v>121523</v>
      </c>
      <c r="F48" s="1">
        <f>SUM('Step 3'!F48:AC48)</f>
        <v>119258</v>
      </c>
      <c r="G48" s="1">
        <f>SUM('Step 3'!G48:AD48)</f>
        <v>116538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x14ac:dyDescent="0.25">
      <c r="A49" s="77" t="s">
        <v>110</v>
      </c>
      <c r="B49" s="1">
        <f>SUM('Step 3'!B49:Y49)</f>
        <v>4528</v>
      </c>
      <c r="C49" s="1">
        <f>SUM('Step 3'!C49:Z49)</f>
        <v>4440</v>
      </c>
      <c r="D49" s="1">
        <f>SUM('Step 3'!D49:AA49)</f>
        <v>4362</v>
      </c>
      <c r="E49" s="1">
        <f>SUM('Step 3'!E49:AB49)</f>
        <v>4281</v>
      </c>
      <c r="F49" s="1">
        <f>SUM('Step 3'!F49:AC49)</f>
        <v>4228</v>
      </c>
      <c r="G49" s="1">
        <f>SUM('Step 3'!G49:AD49)</f>
        <v>4151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x14ac:dyDescent="0.25">
      <c r="A50" s="77" t="s">
        <v>111</v>
      </c>
      <c r="B50" s="1">
        <f>SUM('Step 3'!B50:Y50)</f>
        <v>12857</v>
      </c>
      <c r="C50" s="1">
        <f>SUM('Step 3'!C50:Z50)</f>
        <v>12480</v>
      </c>
      <c r="D50" s="1">
        <f>SUM('Step 3'!D50:AA50)</f>
        <v>12152</v>
      </c>
      <c r="E50" s="1">
        <f>SUM('Step 3'!E50:AB50)</f>
        <v>11861</v>
      </c>
      <c r="F50" s="1">
        <f>SUM('Step 3'!F50:AC50)</f>
        <v>11795</v>
      </c>
      <c r="G50" s="1">
        <f>SUM('Step 3'!G50:AD50)</f>
        <v>11684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x14ac:dyDescent="0.25">
      <c r="A51" s="77" t="s">
        <v>112</v>
      </c>
      <c r="B51" s="1">
        <f>SUM('Step 3'!B51:Y51)</f>
        <v>705019</v>
      </c>
      <c r="C51" s="1">
        <f>SUM('Step 3'!C51:Z51)</f>
        <v>692330</v>
      </c>
      <c r="D51" s="1">
        <f>SUM('Step 3'!D51:AA51)</f>
        <v>677696</v>
      </c>
      <c r="E51" s="1">
        <f>SUM('Step 3'!E51:AB51)</f>
        <v>663952</v>
      </c>
      <c r="F51" s="1">
        <f>SUM('Step 3'!F51:AC51)</f>
        <v>652923</v>
      </c>
      <c r="G51" s="1">
        <f>SUM('Step 3'!G51:AD51)</f>
        <v>639396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x14ac:dyDescent="0.25">
      <c r="A52" s="77" t="s">
        <v>113</v>
      </c>
      <c r="B52" s="1">
        <f>SUM('Step 3'!B52:Y52)</f>
        <v>18582</v>
      </c>
      <c r="C52" s="1">
        <f>SUM('Step 3'!C52:Z52)</f>
        <v>18163</v>
      </c>
      <c r="D52" s="1">
        <f>SUM('Step 3'!D52:AA52)</f>
        <v>17816</v>
      </c>
      <c r="E52" s="1">
        <f>SUM('Step 3'!E52:AB52)</f>
        <v>17459</v>
      </c>
      <c r="F52" s="1">
        <f>SUM('Step 3'!F52:AC52)</f>
        <v>17210</v>
      </c>
      <c r="G52" s="1">
        <f>SUM('Step 3'!G52:AD52)</f>
        <v>16865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x14ac:dyDescent="0.25">
      <c r="A53" s="77" t="s">
        <v>114</v>
      </c>
      <c r="B53" s="1">
        <f>SUM('Step 3'!B53:Y53)</f>
        <v>51755</v>
      </c>
      <c r="C53" s="1">
        <f>SUM('Step 3'!C53:Z53)</f>
        <v>50794</v>
      </c>
      <c r="D53" s="1">
        <f>SUM('Step 3'!D53:AA53)</f>
        <v>49885</v>
      </c>
      <c r="E53" s="1">
        <f>SUM('Step 3'!E53:AB53)</f>
        <v>49000</v>
      </c>
      <c r="F53" s="1">
        <f>SUM('Step 3'!F53:AC53)</f>
        <v>48418</v>
      </c>
      <c r="G53" s="1">
        <f>SUM('Step 3'!G53:AD53)</f>
        <v>47545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x14ac:dyDescent="0.25">
      <c r="A54" s="77" t="s">
        <v>115</v>
      </c>
      <c r="B54" s="1">
        <f>SUM('Step 3'!B54:Y54)</f>
        <v>23403</v>
      </c>
      <c r="C54" s="1">
        <f>SUM('Step 3'!C54:Z54)</f>
        <v>22842</v>
      </c>
      <c r="D54" s="1">
        <f>SUM('Step 3'!D54:AA54)</f>
        <v>22326</v>
      </c>
      <c r="E54" s="1">
        <f>SUM('Step 3'!E54:AB54)</f>
        <v>21807</v>
      </c>
      <c r="F54" s="1">
        <f>SUM('Step 3'!F54:AC54)</f>
        <v>21458</v>
      </c>
      <c r="G54" s="1">
        <f>SUM('Step 3'!G54:AD54)</f>
        <v>21032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x14ac:dyDescent="0.25">
      <c r="A55" s="77" t="s">
        <v>116</v>
      </c>
      <c r="B55" s="1">
        <f>SUM('Step 3'!B55:Y55)</f>
        <v>31897</v>
      </c>
      <c r="C55" s="1">
        <f>SUM('Step 3'!C55:Z55)</f>
        <v>31164</v>
      </c>
      <c r="D55" s="1">
        <f>SUM('Step 3'!D55:AA55)</f>
        <v>30424</v>
      </c>
      <c r="E55" s="1">
        <f>SUM('Step 3'!E55:AB55)</f>
        <v>29702</v>
      </c>
      <c r="F55" s="1">
        <f>SUM('Step 3'!F55:AC55)</f>
        <v>29131</v>
      </c>
      <c r="G55" s="1">
        <f>SUM('Step 3'!G55:AD55)</f>
        <v>28472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x14ac:dyDescent="0.25">
      <c r="A56" s="77" t="s">
        <v>117</v>
      </c>
      <c r="B56" s="1">
        <f>SUM('Step 3'!B56:Y56)</f>
        <v>16883</v>
      </c>
      <c r="C56" s="1">
        <f>SUM('Step 3'!C56:Z56)</f>
        <v>16603</v>
      </c>
      <c r="D56" s="1">
        <f>SUM('Step 3'!D56:AA56)</f>
        <v>16208</v>
      </c>
      <c r="E56" s="1">
        <f>SUM('Step 3'!E56:AB56)</f>
        <v>15782</v>
      </c>
      <c r="F56" s="1">
        <f>SUM('Step 3'!F56:AC56)</f>
        <v>15557</v>
      </c>
      <c r="G56" s="1">
        <f>SUM('Step 3'!G56:AD56)</f>
        <v>15198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x14ac:dyDescent="0.25">
      <c r="A57" s="77" t="s">
        <v>118</v>
      </c>
      <c r="B57" s="1">
        <f>SUM('Step 3'!B57:Y57)</f>
        <v>53773</v>
      </c>
      <c r="C57" s="1">
        <f>SUM('Step 3'!C57:Z57)</f>
        <v>52669</v>
      </c>
      <c r="D57" s="1">
        <f>SUM('Step 3'!D57:AA57)</f>
        <v>51567</v>
      </c>
      <c r="E57" s="1">
        <f>SUM('Step 3'!E57:AB57)</f>
        <v>50445</v>
      </c>
      <c r="F57" s="1">
        <f>SUM('Step 3'!F57:AC57)</f>
        <v>49711</v>
      </c>
      <c r="G57" s="1">
        <f>SUM('Step 3'!G57:AD57)</f>
        <v>48747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x14ac:dyDescent="0.25">
      <c r="A58" s="77" t="s">
        <v>119</v>
      </c>
      <c r="B58" s="1">
        <f>SUM('Step 3'!B58:Y58)</f>
        <v>11951</v>
      </c>
      <c r="C58" s="1">
        <f>SUM('Step 3'!C58:Z58)</f>
        <v>11694</v>
      </c>
      <c r="D58" s="1">
        <f>SUM('Step 3'!D58:AA58)</f>
        <v>11498</v>
      </c>
      <c r="E58" s="1">
        <f>SUM('Step 3'!E58:AB58)</f>
        <v>11301</v>
      </c>
      <c r="F58" s="1">
        <f>SUM('Step 3'!F58:AC58)</f>
        <v>11138</v>
      </c>
      <c r="G58" s="1">
        <f>SUM('Step 3'!G58:AD58)</f>
        <v>10923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x14ac:dyDescent="0.25">
      <c r="A59" s="77" t="s">
        <v>120</v>
      </c>
      <c r="B59" s="1">
        <f>SUM('Step 3'!B59:Y59)</f>
        <v>96107</v>
      </c>
      <c r="C59" s="1">
        <f>SUM('Step 3'!C59:Z59)</f>
        <v>93666</v>
      </c>
      <c r="D59" s="1">
        <f>SUM('Step 3'!D59:AA59)</f>
        <v>91610</v>
      </c>
      <c r="E59" s="1">
        <f>SUM('Step 3'!E59:AB59)</f>
        <v>89630</v>
      </c>
      <c r="F59" s="1">
        <f>SUM('Step 3'!F59:AC59)</f>
        <v>87505</v>
      </c>
      <c r="G59" s="1">
        <f>SUM('Step 3'!G59:AD59)</f>
        <v>85440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x14ac:dyDescent="0.25">
      <c r="A60" s="77" t="s">
        <v>121</v>
      </c>
      <c r="B60" s="1">
        <f>SUM('Step 3'!B60:Y60)</f>
        <v>43509</v>
      </c>
      <c r="C60" s="1">
        <f>SUM('Step 3'!C60:Z60)</f>
        <v>42456</v>
      </c>
      <c r="D60" s="1">
        <f>SUM('Step 3'!D60:AA60)</f>
        <v>41439</v>
      </c>
      <c r="E60" s="1">
        <f>SUM('Step 3'!E60:AB60)</f>
        <v>40434</v>
      </c>
      <c r="F60" s="1">
        <f>SUM('Step 3'!F60:AC60)</f>
        <v>39671</v>
      </c>
      <c r="G60" s="1">
        <f>SUM('Step 3'!G60:AD60)</f>
        <v>38759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x14ac:dyDescent="0.25">
      <c r="A61" s="77" t="s">
        <v>122</v>
      </c>
      <c r="B61" s="1">
        <f>SUM('Step 3'!B61:Y61)</f>
        <v>8453</v>
      </c>
      <c r="C61" s="1">
        <f>SUM('Step 3'!C61:Z61)</f>
        <v>8210</v>
      </c>
      <c r="D61" s="1">
        <f>SUM('Step 3'!D61:AA61)</f>
        <v>8000</v>
      </c>
      <c r="E61" s="1">
        <f>SUM('Step 3'!E61:AB61)</f>
        <v>7819</v>
      </c>
      <c r="F61" s="1">
        <f>SUM('Step 3'!F61:AC61)</f>
        <v>7697</v>
      </c>
      <c r="G61" s="1">
        <f>SUM('Step 3'!G61:AD61)</f>
        <v>7538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x14ac:dyDescent="0.25">
      <c r="A62" s="77" t="s">
        <v>123</v>
      </c>
      <c r="B62" s="1">
        <f>SUM('Step 3'!B62:Y62)</f>
        <v>123249</v>
      </c>
      <c r="C62" s="1">
        <f>SUM('Step 3'!C62:Z62)</f>
        <v>119969</v>
      </c>
      <c r="D62" s="1">
        <f>SUM('Step 3'!D62:AA62)</f>
        <v>116937</v>
      </c>
      <c r="E62" s="1">
        <f>SUM('Step 3'!E62:AB62)</f>
        <v>114112</v>
      </c>
      <c r="F62" s="1">
        <f>SUM('Step 3'!F62:AC62)</f>
        <v>112143</v>
      </c>
      <c r="G62" s="1">
        <f>SUM('Step 3'!G62:AD62)</f>
        <v>109630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x14ac:dyDescent="0.25">
      <c r="A63" s="77" t="s">
        <v>124</v>
      </c>
      <c r="B63" s="1">
        <f>SUM('Step 3'!B63:Y63)</f>
        <v>34162</v>
      </c>
      <c r="C63" s="1">
        <f>SUM('Step 3'!C63:Z63)</f>
        <v>33320</v>
      </c>
      <c r="D63" s="1">
        <f>SUM('Step 3'!D63:AA63)</f>
        <v>32506</v>
      </c>
      <c r="E63" s="1">
        <f>SUM('Step 3'!E63:AB63)</f>
        <v>31694</v>
      </c>
      <c r="F63" s="1">
        <f>SUM('Step 3'!F63:AC63)</f>
        <v>31096</v>
      </c>
      <c r="G63" s="1">
        <f>SUM('Step 3'!G63:AD63)</f>
        <v>30421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x14ac:dyDescent="0.25">
      <c r="A64" s="77" t="s">
        <v>125</v>
      </c>
      <c r="B64" s="1">
        <f>SUM('Step 3'!B64:Y64)</f>
        <v>27058</v>
      </c>
      <c r="C64" s="1">
        <f>SUM('Step 3'!C64:Z64)</f>
        <v>26280</v>
      </c>
      <c r="D64" s="1">
        <f>SUM('Step 3'!D64:AA64)</f>
        <v>25598</v>
      </c>
      <c r="E64" s="1">
        <f>SUM('Step 3'!E64:AB64)</f>
        <v>24920</v>
      </c>
      <c r="F64" s="1">
        <f>SUM('Step 3'!F64:AC64)</f>
        <v>24457</v>
      </c>
      <c r="G64" s="1">
        <f>SUM('Step 3'!G64:AD64)</f>
        <v>23914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x14ac:dyDescent="0.25">
      <c r="A65" s="77" t="s">
        <v>126</v>
      </c>
      <c r="B65" s="1">
        <f>SUM('Step 3'!B65:Y65)</f>
        <v>17819</v>
      </c>
      <c r="C65" s="1">
        <f>SUM('Step 3'!C65:Z65)</f>
        <v>17367</v>
      </c>
      <c r="D65" s="1">
        <f>SUM('Step 3'!D65:AA65)</f>
        <v>16948</v>
      </c>
      <c r="E65" s="1">
        <f>SUM('Step 3'!E65:AB65)</f>
        <v>16570</v>
      </c>
      <c r="F65" s="1">
        <f>SUM('Step 3'!F65:AC65)</f>
        <v>16315</v>
      </c>
      <c r="G65" s="1">
        <f>SUM('Step 3'!G65:AD65)</f>
        <v>15992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x14ac:dyDescent="0.25">
      <c r="A66" s="77" t="s">
        <v>127</v>
      </c>
      <c r="B66" s="1">
        <f>SUM('Step 3'!B66:Y66)</f>
        <v>5776</v>
      </c>
      <c r="C66" s="1">
        <f>SUM('Step 3'!C66:Z66)</f>
        <v>5669</v>
      </c>
      <c r="D66" s="1">
        <f>SUM('Step 3'!D66:AA66)</f>
        <v>5576</v>
      </c>
      <c r="E66" s="1">
        <f>SUM('Step 3'!E66:AB66)</f>
        <v>5479</v>
      </c>
      <c r="F66" s="1">
        <f>SUM('Step 3'!F66:AC66)</f>
        <v>5393</v>
      </c>
      <c r="G66" s="1">
        <f>SUM('Step 3'!G66:AD66)</f>
        <v>5256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x14ac:dyDescent="0.25">
      <c r="A67" s="77" t="s">
        <v>128</v>
      </c>
      <c r="B67" s="1">
        <f>SUM('Step 3'!B67:Y67)</f>
        <v>18166</v>
      </c>
      <c r="C67" s="1">
        <f>SUM('Step 3'!C67:Z67)</f>
        <v>17738</v>
      </c>
      <c r="D67" s="1">
        <f>SUM('Step 3'!D67:AA67)</f>
        <v>17305</v>
      </c>
      <c r="E67" s="1">
        <f>SUM('Step 3'!E67:AB67)</f>
        <v>16934</v>
      </c>
      <c r="F67" s="1">
        <f>SUM('Step 3'!F67:AC67)</f>
        <v>16541</v>
      </c>
      <c r="G67" s="1">
        <f>SUM('Step 3'!G67:AD67)</f>
        <v>16125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x14ac:dyDescent="0.25">
      <c r="A68" s="77" t="s">
        <v>129</v>
      </c>
      <c r="B68" s="1">
        <f>SUM('Step 3'!B68:Y68)</f>
        <v>7176</v>
      </c>
      <c r="C68" s="1">
        <f>SUM('Step 3'!C68:Z68)</f>
        <v>6941</v>
      </c>
      <c r="D68" s="1">
        <f>SUM('Step 3'!D68:AA68)</f>
        <v>6731</v>
      </c>
      <c r="E68" s="1">
        <f>SUM('Step 3'!E68:AB68)</f>
        <v>6528</v>
      </c>
      <c r="F68" s="1">
        <f>SUM('Step 3'!F68:AC68)</f>
        <v>6383</v>
      </c>
      <c r="G68" s="1">
        <f>SUM('Step 3'!G68:AD68)</f>
        <v>6224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x14ac:dyDescent="0.25">
      <c r="A69" s="77" t="s">
        <v>130</v>
      </c>
      <c r="B69" s="1">
        <f>SUM('Step 3'!B69:Y69)</f>
        <v>19002</v>
      </c>
      <c r="C69" s="1">
        <f>SUM('Step 3'!C69:Z69)</f>
        <v>18540</v>
      </c>
      <c r="D69" s="1">
        <f>SUM('Step 3'!D69:AA69)</f>
        <v>18109</v>
      </c>
      <c r="E69" s="1">
        <f>SUM('Step 3'!E69:AB69)</f>
        <v>17669</v>
      </c>
      <c r="F69" s="1">
        <f>SUM('Step 3'!F69:AC69)</f>
        <v>17380</v>
      </c>
      <c r="G69" s="1">
        <f>SUM('Step 3'!G69:AD69)</f>
        <v>17013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x14ac:dyDescent="0.25">
      <c r="A70" s="77" t="s">
        <v>131</v>
      </c>
      <c r="B70" s="1">
        <f>SUM('Step 3'!B70:Y70)</f>
        <v>14711</v>
      </c>
      <c r="C70" s="1">
        <f>SUM('Step 3'!C70:Z70)</f>
        <v>14347</v>
      </c>
      <c r="D70" s="1">
        <f>SUM('Step 3'!D70:AA70)</f>
        <v>14001</v>
      </c>
      <c r="E70" s="1">
        <f>SUM('Step 3'!E70:AB70)</f>
        <v>13688</v>
      </c>
      <c r="F70" s="1">
        <f>SUM('Step 3'!F70:AC70)</f>
        <v>13401</v>
      </c>
      <c r="G70" s="1">
        <f>SUM('Step 3'!G70:AD70)</f>
        <v>13102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x14ac:dyDescent="0.25">
      <c r="A71" s="77" t="s">
        <v>132</v>
      </c>
      <c r="B71" s="1">
        <f>SUM('Step 3'!B71:Y71)</f>
        <v>19185</v>
      </c>
      <c r="C71" s="1">
        <f>SUM('Step 3'!C71:Z71)</f>
        <v>18717</v>
      </c>
      <c r="D71" s="1">
        <f>SUM('Step 3'!D71:AA71)</f>
        <v>18266</v>
      </c>
      <c r="E71" s="1">
        <f>SUM('Step 3'!E71:AB71)</f>
        <v>17831</v>
      </c>
      <c r="F71" s="1">
        <f>SUM('Step 3'!F71:AC71)</f>
        <v>17524</v>
      </c>
      <c r="G71" s="1">
        <f>SUM('Step 3'!G71:AD71)</f>
        <v>17152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x14ac:dyDescent="0.25">
      <c r="A72" s="77" t="s">
        <v>133</v>
      </c>
      <c r="B72" s="1">
        <f>SUM('Step 3'!B72:Y72)</f>
        <v>138548</v>
      </c>
      <c r="C72" s="1">
        <f>SUM('Step 3'!C72:Z72)</f>
        <v>135218</v>
      </c>
      <c r="D72" s="1">
        <f>SUM('Step 3'!D72:AA72)</f>
        <v>132117</v>
      </c>
      <c r="E72" s="1">
        <f>SUM('Step 3'!E72:AB72)</f>
        <v>128842</v>
      </c>
      <c r="F72" s="1">
        <f>SUM('Step 3'!F72:AC72)</f>
        <v>126611</v>
      </c>
      <c r="G72" s="1">
        <f>SUM('Step 3'!G72:AD72)</f>
        <v>123759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x14ac:dyDescent="0.25">
      <c r="A73" s="77" t="s">
        <v>134</v>
      </c>
      <c r="B73" s="1">
        <f>SUM('Step 3'!B73:Y73)</f>
        <v>34847</v>
      </c>
      <c r="C73" s="1">
        <f>SUM('Step 3'!C73:Z73)</f>
        <v>33908</v>
      </c>
      <c r="D73" s="1">
        <f>SUM('Step 3'!D73:AA73)</f>
        <v>32996</v>
      </c>
      <c r="E73" s="1">
        <f>SUM('Step 3'!E73:AB73)</f>
        <v>32133</v>
      </c>
      <c r="F73" s="1">
        <f>SUM('Step 3'!F73:AC73)</f>
        <v>31560</v>
      </c>
      <c r="G73" s="1">
        <f>SUM('Step 3'!G73:AD73)</f>
        <v>30880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x14ac:dyDescent="0.25">
      <c r="A74" s="77" t="s">
        <v>135</v>
      </c>
      <c r="B74" s="1">
        <f>SUM('Step 3'!B74:Y74)</f>
        <v>8995</v>
      </c>
      <c r="C74" s="1">
        <f>SUM('Step 3'!C74:Z74)</f>
        <v>8830</v>
      </c>
      <c r="D74" s="1">
        <f>SUM('Step 3'!D74:AA74)</f>
        <v>8698</v>
      </c>
      <c r="E74" s="1">
        <f>SUM('Step 3'!E74:AB74)</f>
        <v>8552</v>
      </c>
      <c r="F74" s="1">
        <f>SUM('Step 3'!F74:AC74)</f>
        <v>8452</v>
      </c>
      <c r="G74" s="1">
        <f>SUM('Step 3'!G74:AD74)</f>
        <v>8317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x14ac:dyDescent="0.25">
      <c r="A75" s="77" t="s">
        <v>136</v>
      </c>
      <c r="B75" s="1">
        <f>SUM('Step 3'!B75:Y75)</f>
        <v>51805</v>
      </c>
      <c r="C75" s="1">
        <f>SUM('Step 3'!C75:Z75)</f>
        <v>50523</v>
      </c>
      <c r="D75" s="1">
        <f>SUM('Step 3'!D75:AA75)</f>
        <v>49236</v>
      </c>
      <c r="E75" s="1">
        <f>SUM('Step 3'!E75:AB75)</f>
        <v>48008</v>
      </c>
      <c r="F75" s="1">
        <f>SUM('Step 3'!F75:AC75)</f>
        <v>47060</v>
      </c>
      <c r="G75" s="1">
        <f>SUM('Step 3'!G75:AD75)</f>
        <v>46096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x14ac:dyDescent="0.25">
      <c r="A76" s="77" t="s">
        <v>137</v>
      </c>
      <c r="B76" s="1">
        <f>SUM('Step 3'!B76:Y76)</f>
        <v>147202</v>
      </c>
      <c r="C76" s="1">
        <f>SUM('Step 3'!C76:Z76)</f>
        <v>143918</v>
      </c>
      <c r="D76" s="1">
        <f>SUM('Step 3'!D76:AA76)</f>
        <v>140330</v>
      </c>
      <c r="E76" s="1">
        <f>SUM('Step 3'!E76:AB76)</f>
        <v>137091</v>
      </c>
      <c r="F76" s="1">
        <f>SUM('Step 3'!F76:AC76)</f>
        <v>134422</v>
      </c>
      <c r="G76" s="1">
        <f>SUM('Step 3'!G76:AD76)</f>
        <v>131477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x14ac:dyDescent="0.25">
      <c r="A77" s="77" t="s">
        <v>138</v>
      </c>
      <c r="B77" s="1">
        <f>SUM('Step 3'!B77:Y77)</f>
        <v>35310</v>
      </c>
      <c r="C77" s="1">
        <f>SUM('Step 3'!C77:Z77)</f>
        <v>34329</v>
      </c>
      <c r="D77" s="1">
        <f>SUM('Step 3'!D77:AA77)</f>
        <v>33479</v>
      </c>
      <c r="E77" s="1">
        <f>SUM('Step 3'!E77:AB77)</f>
        <v>32674</v>
      </c>
      <c r="F77" s="1">
        <f>SUM('Step 3'!F77:AC77)</f>
        <v>32134</v>
      </c>
      <c r="G77" s="1">
        <f>SUM('Step 3'!G77:AD77)</f>
        <v>31462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x14ac:dyDescent="0.25">
      <c r="A78" s="77" t="s">
        <v>139</v>
      </c>
      <c r="B78" s="1">
        <f>SUM('Step 3'!B78:Y78)</f>
        <v>44999</v>
      </c>
      <c r="C78" s="1">
        <f>SUM('Step 3'!C78:Z78)</f>
        <v>43854</v>
      </c>
      <c r="D78" s="1">
        <f>SUM('Step 3'!D78:AA78)</f>
        <v>42809</v>
      </c>
      <c r="E78" s="1">
        <f>SUM('Step 3'!E78:AB78)</f>
        <v>41773</v>
      </c>
      <c r="F78" s="1">
        <f>SUM('Step 3'!F78:AC78)</f>
        <v>40967</v>
      </c>
      <c r="G78" s="1">
        <f>SUM('Step 3'!G78:AD78)</f>
        <v>40009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x14ac:dyDescent="0.25">
      <c r="A79" s="77" t="s">
        <v>140</v>
      </c>
      <c r="B79" s="1">
        <f>SUM('Step 3'!B79:Y79)</f>
        <v>59861</v>
      </c>
      <c r="C79" s="1">
        <f>SUM('Step 3'!C79:Z79)</f>
        <v>58410</v>
      </c>
      <c r="D79" s="1">
        <f>SUM('Step 3'!D79:AA79)</f>
        <v>57009</v>
      </c>
      <c r="E79" s="1">
        <f>SUM('Step 3'!E79:AB79)</f>
        <v>55598</v>
      </c>
      <c r="F79" s="1">
        <f>SUM('Step 3'!F79:AC79)</f>
        <v>54588</v>
      </c>
      <c r="G79" s="1">
        <f>SUM('Step 3'!G79:AD79)</f>
        <v>53402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x14ac:dyDescent="0.25">
      <c r="A80" s="77" t="s">
        <v>141</v>
      </c>
      <c r="B80" s="1">
        <f>SUM('Step 3'!B80:Y80)</f>
        <v>1551357</v>
      </c>
      <c r="C80" s="1">
        <f>SUM('Step 3'!C80:Z80)</f>
        <v>1518807</v>
      </c>
      <c r="D80" s="1">
        <f>SUM('Step 3'!D80:AA80)</f>
        <v>1485007</v>
      </c>
      <c r="E80" s="1">
        <f>SUM('Step 3'!E80:AB80)</f>
        <v>1454036</v>
      </c>
      <c r="F80" s="1">
        <f>SUM('Step 3'!F80:AC80)</f>
        <v>1425554</v>
      </c>
      <c r="G80" s="1">
        <f>SUM('Step 3'!G80:AD80)</f>
        <v>1392049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x14ac:dyDescent="0.25">
      <c r="A81" s="77" t="s">
        <v>142</v>
      </c>
      <c r="B81" s="1">
        <f>SUM('Step 3'!B81:Y81)</f>
        <v>26467</v>
      </c>
      <c r="C81" s="1">
        <f>SUM('Step 3'!C81:Z81)</f>
        <v>25832</v>
      </c>
      <c r="D81" s="1">
        <f>SUM('Step 3'!D81:AA81)</f>
        <v>25214</v>
      </c>
      <c r="E81" s="1">
        <f>SUM('Step 3'!E81:AB81)</f>
        <v>24622</v>
      </c>
      <c r="F81" s="1">
        <f>SUM('Step 3'!F81:AC81)</f>
        <v>24185</v>
      </c>
      <c r="G81" s="1">
        <f>SUM('Step 3'!G81:AD81)</f>
        <v>23629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</sheetData>
  <autoFilter ref="A1:G81"/>
  <hyperlinks>
    <hyperlink ref="A2" r:id="rId1" display="http://download.bls.gov/pub/time.series/l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>IBM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Sweeney, Dawn (DHHS)</cp:lastModifiedBy>
  <dcterms:created xsi:type="dcterms:W3CDTF">2011-08-01T14:22:18Z</dcterms:created>
  <dcterms:modified xsi:type="dcterms:W3CDTF">2017-01-11T19:44:25Z</dcterms:modified>
</cp:coreProperties>
</file>